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F70"/>
  <c r="AD70"/>
  <c r="AA70"/>
  <c r="X70"/>
  <c r="V70"/>
  <c r="S70"/>
  <c r="P70"/>
  <c r="N70"/>
  <c r="K70"/>
  <c r="H70"/>
  <c r="F70"/>
  <c r="C70"/>
  <c r="B69"/>
  <c r="AF62"/>
  <c r="AE62"/>
  <c r="AE70" s="1"/>
  <c r="AD62"/>
  <c r="AC62"/>
  <c r="AC70" s="1"/>
  <c r="AB62"/>
  <c r="AB70" s="1"/>
  <c r="AA62"/>
  <c r="Z62"/>
  <c r="Z70" s="1"/>
  <c r="Y62"/>
  <c r="Y70" s="1"/>
  <c r="X62"/>
  <c r="W62"/>
  <c r="W70" s="1"/>
  <c r="V62"/>
  <c r="U62"/>
  <c r="U70" s="1"/>
  <c r="T62"/>
  <c r="T70" s="1"/>
  <c r="S62"/>
  <c r="R62"/>
  <c r="R70" s="1"/>
  <c r="Q62"/>
  <c r="Q70" s="1"/>
  <c r="P62"/>
  <c r="O62"/>
  <c r="O70" s="1"/>
  <c r="N62"/>
  <c r="M62"/>
  <c r="M70" s="1"/>
  <c r="L62"/>
  <c r="L70" s="1"/>
  <c r="K62"/>
  <c r="J62"/>
  <c r="J70" s="1"/>
  <c r="I62"/>
  <c r="I70" s="1"/>
  <c r="H62"/>
  <c r="G62"/>
  <c r="G70" s="1"/>
  <c r="F62"/>
  <c r="E62"/>
  <c r="E70" s="1"/>
  <c r="D62"/>
  <c r="D70" s="1"/>
  <c r="C62"/>
  <c r="B62"/>
  <c r="B70" s="1"/>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42"/>
  <c r="C51" s="1"/>
  <c r="D41"/>
  <c r="D53" s="1"/>
  <c r="B14"/>
  <c r="H60" s="1"/>
  <c r="H69" s="1"/>
  <c r="C52" l="1"/>
  <c r="C59" s="1"/>
  <c r="C73"/>
  <c r="B30"/>
  <c r="B42" s="1"/>
  <c r="B51" s="1"/>
  <c r="C60"/>
  <c r="C69" s="1"/>
  <c r="E41"/>
  <c r="Q60"/>
  <c r="Q69" s="1"/>
  <c r="I60"/>
  <c r="I69" s="1"/>
  <c r="B74"/>
  <c r="O60"/>
  <c r="O69" s="1"/>
  <c r="G60"/>
  <c r="G69" s="1"/>
  <c r="V60"/>
  <c r="V69" s="1"/>
  <c r="N60"/>
  <c r="N69" s="1"/>
  <c r="F60"/>
  <c r="F69" s="1"/>
  <c r="U60"/>
  <c r="U69" s="1"/>
  <c r="M60"/>
  <c r="M69" s="1"/>
  <c r="E60"/>
  <c r="E69" s="1"/>
  <c r="T60"/>
  <c r="T69" s="1"/>
  <c r="L60"/>
  <c r="L69" s="1"/>
  <c r="D60"/>
  <c r="D69" s="1"/>
  <c r="R60"/>
  <c r="R69" s="1"/>
  <c r="J60"/>
  <c r="J69" s="1"/>
  <c r="D55"/>
  <c r="D52" s="1"/>
  <c r="P60"/>
  <c r="P69" s="1"/>
  <c r="S60"/>
  <c r="S69" s="1"/>
  <c r="D57"/>
  <c r="D56"/>
  <c r="K60"/>
  <c r="K69" s="1"/>
  <c r="C61" l="1"/>
  <c r="C68" s="1"/>
  <c r="E57"/>
  <c r="E53"/>
  <c r="E55"/>
  <c r="F41"/>
  <c r="E56"/>
  <c r="B73"/>
  <c r="B59"/>
  <c r="B61" s="1"/>
  <c r="C63" l="1"/>
  <c r="C64" s="1"/>
  <c r="C65" s="1"/>
  <c r="B63"/>
  <c r="B68"/>
  <c r="F55"/>
  <c r="F57"/>
  <c r="G41"/>
  <c r="F56"/>
  <c r="F53"/>
  <c r="E52"/>
  <c r="F52" l="1"/>
  <c r="E42"/>
  <c r="E51" s="1"/>
  <c r="C76"/>
  <c r="C79" s="1"/>
  <c r="G55"/>
  <c r="G57"/>
  <c r="H41"/>
  <c r="G56"/>
  <c r="G53"/>
  <c r="G52" s="1"/>
  <c r="B64"/>
  <c r="B65" s="1"/>
  <c r="B71" l="1"/>
  <c r="C71" s="1"/>
  <c r="D42"/>
  <c r="D51" s="1"/>
  <c r="B76"/>
  <c r="H56"/>
  <c r="H57"/>
  <c r="I41"/>
  <c r="H53"/>
  <c r="H55"/>
  <c r="E59"/>
  <c r="E61" s="1"/>
  <c r="E73"/>
  <c r="D59" l="1"/>
  <c r="D61" s="1"/>
  <c r="D73"/>
  <c r="H52"/>
  <c r="E68"/>
  <c r="E63"/>
  <c r="I57"/>
  <c r="I56"/>
  <c r="I53"/>
  <c r="I55"/>
  <c r="J41"/>
  <c r="B81"/>
  <c r="C77"/>
  <c r="B77"/>
  <c r="C81"/>
  <c r="B79"/>
  <c r="E64" l="1"/>
  <c r="E65" s="1"/>
  <c r="B80"/>
  <c r="C80"/>
  <c r="J57"/>
  <c r="J56"/>
  <c r="J53"/>
  <c r="J55"/>
  <c r="K41"/>
  <c r="B82"/>
  <c r="B90"/>
  <c r="C82"/>
  <c r="C90"/>
  <c r="D63"/>
  <c r="D68"/>
  <c r="I52"/>
  <c r="K57" l="1"/>
  <c r="K56"/>
  <c r="K53"/>
  <c r="L41"/>
  <c r="K55"/>
  <c r="B85"/>
  <c r="B92"/>
  <c r="J52"/>
  <c r="D64"/>
  <c r="C85"/>
  <c r="C92"/>
  <c r="G42"/>
  <c r="G51" s="1"/>
  <c r="E76"/>
  <c r="E79" s="1"/>
  <c r="L57" l="1"/>
  <c r="L56"/>
  <c r="L53"/>
  <c r="L55"/>
  <c r="M41"/>
  <c r="K52"/>
  <c r="G59"/>
  <c r="G61" s="1"/>
  <c r="G73"/>
  <c r="F42"/>
  <c r="F51" s="1"/>
  <c r="D71"/>
  <c r="E71" s="1"/>
  <c r="D76"/>
  <c r="D65"/>
  <c r="D79" l="1"/>
  <c r="D77"/>
  <c r="E77"/>
  <c r="D81"/>
  <c r="E81"/>
  <c r="G68"/>
  <c r="G63"/>
  <c r="M57"/>
  <c r="M53"/>
  <c r="N41"/>
  <c r="M56"/>
  <c r="M55"/>
  <c r="L52"/>
  <c r="F73"/>
  <c r="F59"/>
  <c r="F61" s="1"/>
  <c r="N56" l="1"/>
  <c r="N55"/>
  <c r="O41"/>
  <c r="N57"/>
  <c r="N53"/>
  <c r="N52" s="1"/>
  <c r="M52"/>
  <c r="E90"/>
  <c r="E82"/>
  <c r="F68"/>
  <c r="F63"/>
  <c r="G64"/>
  <c r="D90"/>
  <c r="D82"/>
  <c r="D80"/>
  <c r="E80"/>
  <c r="E92" l="1"/>
  <c r="E85"/>
  <c r="I42"/>
  <c r="I51" s="1"/>
  <c r="G76"/>
  <c r="G79" s="1"/>
  <c r="G65"/>
  <c r="O55"/>
  <c r="O56"/>
  <c r="O57"/>
  <c r="P41"/>
  <c r="O53"/>
  <c r="F64"/>
  <c r="F65" s="1"/>
  <c r="D92"/>
  <c r="D85"/>
  <c r="I73" l="1"/>
  <c r="I59"/>
  <c r="I61" s="1"/>
  <c r="P56"/>
  <c r="P57"/>
  <c r="P55"/>
  <c r="Q41"/>
  <c r="P53"/>
  <c r="H42"/>
  <c r="H51" s="1"/>
  <c r="F71"/>
  <c r="G71" s="1"/>
  <c r="F76"/>
  <c r="O52"/>
  <c r="P52" l="1"/>
  <c r="Q56"/>
  <c r="Q57"/>
  <c r="R41"/>
  <c r="Q53"/>
  <c r="Q55"/>
  <c r="F79"/>
  <c r="G81"/>
  <c r="F81"/>
  <c r="G77"/>
  <c r="F77"/>
  <c r="I63"/>
  <c r="I68"/>
  <c r="H73"/>
  <c r="H59"/>
  <c r="H61" s="1"/>
  <c r="G80" l="1"/>
  <c r="F80"/>
  <c r="I64"/>
  <c r="I65" s="1"/>
  <c r="F90"/>
  <c r="F82"/>
  <c r="Q52"/>
  <c r="G90"/>
  <c r="G82"/>
  <c r="R57"/>
  <c r="R53"/>
  <c r="R55"/>
  <c r="S41"/>
  <c r="R56"/>
  <c r="H63"/>
  <c r="H68"/>
  <c r="G92" l="1"/>
  <c r="G85"/>
  <c r="H64"/>
  <c r="H65" s="1"/>
  <c r="K42"/>
  <c r="K51" s="1"/>
  <c r="I76"/>
  <c r="I79" s="1"/>
  <c r="S56"/>
  <c r="S55"/>
  <c r="T41"/>
  <c r="S53"/>
  <c r="S57"/>
  <c r="F92"/>
  <c r="F85"/>
  <c r="R52"/>
  <c r="T57" l="1"/>
  <c r="T56"/>
  <c r="T53"/>
  <c r="T55"/>
  <c r="U41"/>
  <c r="J42"/>
  <c r="J51" s="1"/>
  <c r="H71"/>
  <c r="I71" s="1"/>
  <c r="H76"/>
  <c r="K73"/>
  <c r="K59"/>
  <c r="K61" s="1"/>
  <c r="S52"/>
  <c r="H79" l="1"/>
  <c r="H81"/>
  <c r="I77"/>
  <c r="I81"/>
  <c r="H77"/>
  <c r="J73"/>
  <c r="J59"/>
  <c r="J61" s="1"/>
  <c r="U57"/>
  <c r="U53"/>
  <c r="U55"/>
  <c r="V41"/>
  <c r="U56"/>
  <c r="T52"/>
  <c r="K68"/>
  <c r="K63"/>
  <c r="I90" l="1"/>
  <c r="I82"/>
  <c r="U52"/>
  <c r="K64"/>
  <c r="K65" s="1"/>
  <c r="J63"/>
  <c r="J68"/>
  <c r="H90"/>
  <c r="H82"/>
  <c r="V56"/>
  <c r="V57"/>
  <c r="V55"/>
  <c r="W41"/>
  <c r="V53"/>
  <c r="V52" s="1"/>
  <c r="I80"/>
  <c r="H80"/>
  <c r="J64" l="1"/>
  <c r="H92"/>
  <c r="H85"/>
  <c r="F21"/>
  <c r="F22" s="1"/>
  <c r="W55"/>
  <c r="W56"/>
  <c r="W57"/>
  <c r="X41"/>
  <c r="W53"/>
  <c r="M42"/>
  <c r="M51" s="1"/>
  <c r="K76"/>
  <c r="K79" s="1"/>
  <c r="I92"/>
  <c r="I85"/>
  <c r="L42" l="1"/>
  <c r="L51" s="1"/>
  <c r="J71"/>
  <c r="K71" s="1"/>
  <c r="J76"/>
  <c r="X56"/>
  <c r="X57"/>
  <c r="Y41"/>
  <c r="X55"/>
  <c r="X53"/>
  <c r="X52" s="1"/>
  <c r="M59"/>
  <c r="M61" s="1"/>
  <c r="M73"/>
  <c r="W52"/>
  <c r="J65"/>
  <c r="M68" l="1"/>
  <c r="M63"/>
  <c r="Y56"/>
  <c r="Y57"/>
  <c r="Z41"/>
  <c r="Y55"/>
  <c r="Y53"/>
  <c r="Y52" s="1"/>
  <c r="J79"/>
  <c r="J77"/>
  <c r="K77"/>
  <c r="K81"/>
  <c r="J81"/>
  <c r="L59"/>
  <c r="L61" s="1"/>
  <c r="L73"/>
  <c r="J80" l="1"/>
  <c r="K80"/>
  <c r="L63"/>
  <c r="L68"/>
  <c r="K82"/>
  <c r="K90"/>
  <c r="J82"/>
  <c r="J90"/>
  <c r="Z57"/>
  <c r="Z55"/>
  <c r="Z53"/>
  <c r="Z52" s="1"/>
  <c r="Z56"/>
  <c r="AA41"/>
  <c r="M64"/>
  <c r="M65" s="1"/>
  <c r="L65" l="1"/>
  <c r="L64"/>
  <c r="J85"/>
  <c r="J92"/>
  <c r="AA56"/>
  <c r="AB41"/>
  <c r="AA53"/>
  <c r="AA57"/>
  <c r="AA55"/>
  <c r="K85"/>
  <c r="K92"/>
  <c r="O42"/>
  <c r="O51" s="1"/>
  <c r="M76"/>
  <c r="M79" l="1"/>
  <c r="AA52"/>
  <c r="AB57"/>
  <c r="AB56"/>
  <c r="AB53"/>
  <c r="AB52" s="1"/>
  <c r="AC41"/>
  <c r="AB55"/>
  <c r="O59"/>
  <c r="O61" s="1"/>
  <c r="O73"/>
  <c r="N42"/>
  <c r="N51" s="1"/>
  <c r="L71"/>
  <c r="M71" s="1"/>
  <c r="L76"/>
  <c r="M77" s="1"/>
  <c r="M90" l="1"/>
  <c r="M82"/>
  <c r="AC57"/>
  <c r="AC53"/>
  <c r="AD41"/>
  <c r="AC56"/>
  <c r="AC55"/>
  <c r="M81"/>
  <c r="O68"/>
  <c r="O63"/>
  <c r="L79"/>
  <c r="L80" s="1"/>
  <c r="L77"/>
  <c r="L81"/>
  <c r="N73"/>
  <c r="N59"/>
  <c r="N61" s="1"/>
  <c r="N63" l="1"/>
  <c r="N68"/>
  <c r="L90"/>
  <c r="L82"/>
  <c r="AD56"/>
  <c r="AE41"/>
  <c r="AD57"/>
  <c r="AD55"/>
  <c r="AD53"/>
  <c r="L92"/>
  <c r="L85"/>
  <c r="O64"/>
  <c r="O65" s="1"/>
  <c r="AC52"/>
  <c r="M80"/>
  <c r="Q42" l="1"/>
  <c r="Q51" s="1"/>
  <c r="O76"/>
  <c r="M92"/>
  <c r="M85"/>
  <c r="AE55"/>
  <c r="AE53"/>
  <c r="AE52" s="1"/>
  <c r="AE56"/>
  <c r="AE57"/>
  <c r="AF41"/>
  <c r="AD52"/>
  <c r="N64"/>
  <c r="N65" s="1"/>
  <c r="P42" l="1"/>
  <c r="P51" s="1"/>
  <c r="N71"/>
  <c r="O71" s="1"/>
  <c r="N76"/>
  <c r="O79"/>
  <c r="O77"/>
  <c r="O81"/>
  <c r="AF56"/>
  <c r="AF57"/>
  <c r="AF55"/>
  <c r="AF53"/>
  <c r="Q73"/>
  <c r="Q59"/>
  <c r="Q61" s="1"/>
  <c r="N79" l="1"/>
  <c r="N80" s="1"/>
  <c r="N81"/>
  <c r="N77"/>
  <c r="Q63"/>
  <c r="Q68"/>
  <c r="O90"/>
  <c r="O82"/>
  <c r="AF52"/>
  <c r="P73"/>
  <c r="P59"/>
  <c r="P61" s="1"/>
  <c r="P63" l="1"/>
  <c r="P68"/>
  <c r="Q64"/>
  <c r="Q65" s="1"/>
  <c r="N92"/>
  <c r="N85"/>
  <c r="N90"/>
  <c r="N82"/>
  <c r="O80"/>
  <c r="S42" l="1"/>
  <c r="S51" s="1"/>
  <c r="Q76"/>
  <c r="O92"/>
  <c r="O85"/>
  <c r="P64"/>
  <c r="P65" s="1"/>
  <c r="R42" l="1"/>
  <c r="R51" s="1"/>
  <c r="P71"/>
  <c r="Q71" s="1"/>
  <c r="P76"/>
  <c r="Q79"/>
  <c r="Q77"/>
  <c r="Q81"/>
  <c r="S73"/>
  <c r="S59"/>
  <c r="S61" s="1"/>
  <c r="P79" l="1"/>
  <c r="P80" s="1"/>
  <c r="P81"/>
  <c r="P77"/>
  <c r="Q90"/>
  <c r="Q82"/>
  <c r="B83" s="1"/>
  <c r="S68"/>
  <c r="S63"/>
  <c r="R73"/>
  <c r="R59"/>
  <c r="R61" s="1"/>
  <c r="S64" l="1"/>
  <c r="S65" s="1"/>
  <c r="P90"/>
  <c r="P82"/>
  <c r="B84"/>
  <c r="F19" s="1"/>
  <c r="P92"/>
  <c r="P85"/>
  <c r="R63"/>
  <c r="R68"/>
  <c r="Q80"/>
  <c r="Q92" l="1"/>
  <c r="Q85"/>
  <c r="B86" s="1"/>
  <c r="R64"/>
  <c r="R65" s="1"/>
  <c r="U42"/>
  <c r="U51" s="1"/>
  <c r="S76"/>
  <c r="S79" l="1"/>
  <c r="U59"/>
  <c r="U61" s="1"/>
  <c r="U73"/>
  <c r="B87"/>
  <c r="F20" s="1"/>
  <c r="T42"/>
  <c r="T51" s="1"/>
  <c r="R71"/>
  <c r="S71" s="1"/>
  <c r="R76"/>
  <c r="S81" s="1"/>
  <c r="U68" l="1"/>
  <c r="U63"/>
  <c r="S77"/>
  <c r="S82" s="1"/>
  <c r="R79"/>
  <c r="R80" s="1"/>
  <c r="R85" s="1"/>
  <c r="R77"/>
  <c r="R82" s="1"/>
  <c r="R81"/>
  <c r="T59"/>
  <c r="T61" s="1"/>
  <c r="T73"/>
  <c r="T63" l="1"/>
  <c r="T68"/>
  <c r="S80"/>
  <c r="S85" s="1"/>
  <c r="U64"/>
  <c r="U65"/>
  <c r="W42" l="1"/>
  <c r="W51" s="1"/>
  <c r="U76"/>
  <c r="T64"/>
  <c r="V42" l="1"/>
  <c r="V51" s="1"/>
  <c r="T71"/>
  <c r="U71" s="1"/>
  <c r="T76"/>
  <c r="U77" s="1"/>
  <c r="U82" s="1"/>
  <c r="T65"/>
  <c r="U79"/>
  <c r="U81"/>
  <c r="W59"/>
  <c r="W61" s="1"/>
  <c r="W73"/>
  <c r="T79" l="1"/>
  <c r="T80" s="1"/>
  <c r="T85" s="1"/>
  <c r="T77"/>
  <c r="T82" s="1"/>
  <c r="T81"/>
  <c r="W68"/>
  <c r="W63"/>
  <c r="V73"/>
  <c r="V59"/>
  <c r="V61" s="1"/>
  <c r="U80" l="1"/>
  <c r="U85" s="1"/>
  <c r="V63"/>
  <c r="V68"/>
  <c r="W64"/>
  <c r="W65" s="1"/>
  <c r="Y42" l="1"/>
  <c r="Y51" s="1"/>
  <c r="W76"/>
  <c r="V64"/>
  <c r="X42" l="1"/>
  <c r="X51" s="1"/>
  <c r="V71"/>
  <c r="W71" s="1"/>
  <c r="V76"/>
  <c r="W77" s="1"/>
  <c r="W82" s="1"/>
  <c r="V65"/>
  <c r="W79"/>
  <c r="W81"/>
  <c r="Y73"/>
  <c r="Y59"/>
  <c r="Y61" s="1"/>
  <c r="V79" l="1"/>
  <c r="V80" s="1"/>
  <c r="V85" s="1"/>
  <c r="V77"/>
  <c r="V82" s="1"/>
  <c r="V81"/>
  <c r="Y63"/>
  <c r="Y68"/>
  <c r="X73"/>
  <c r="X59"/>
  <c r="X61" s="1"/>
  <c r="Y64" l="1"/>
  <c r="Y65" s="1"/>
  <c r="X63"/>
  <c r="X68"/>
  <c r="W80"/>
  <c r="W85" s="1"/>
  <c r="X64" l="1"/>
  <c r="X65" s="1"/>
  <c r="AA42"/>
  <c r="AA51" s="1"/>
  <c r="Y76"/>
  <c r="Y79" l="1"/>
  <c r="Y81"/>
  <c r="AA73"/>
  <c r="AA59"/>
  <c r="AA61" s="1"/>
  <c r="Z42"/>
  <c r="Z51" s="1"/>
  <c r="X71"/>
  <c r="Y71" s="1"/>
  <c r="X76"/>
  <c r="Y77" s="1"/>
  <c r="Y82" s="1"/>
  <c r="Z73" l="1"/>
  <c r="Z59"/>
  <c r="Z61" s="1"/>
  <c r="AA68"/>
  <c r="AA63"/>
  <c r="X79"/>
  <c r="X80" s="1"/>
  <c r="X85" s="1"/>
  <c r="X77"/>
  <c r="X82" s="1"/>
  <c r="X81"/>
  <c r="Z63" l="1"/>
  <c r="Z68"/>
  <c r="AA64"/>
  <c r="AA65" s="1"/>
  <c r="Y80"/>
  <c r="Y85" s="1"/>
  <c r="AC42" l="1"/>
  <c r="AC51" s="1"/>
  <c r="AA76"/>
  <c r="Z64"/>
  <c r="AB42" l="1"/>
  <c r="AB51" s="1"/>
  <c r="Z71"/>
  <c r="AA71" s="1"/>
  <c r="Z76"/>
  <c r="AA77" s="1"/>
  <c r="AA82" s="1"/>
  <c r="Z65"/>
  <c r="AA79"/>
  <c r="AA81"/>
  <c r="AC59"/>
  <c r="AC61" s="1"/>
  <c r="AC73"/>
  <c r="Z79" l="1"/>
  <c r="Z80" s="1"/>
  <c r="Z85" s="1"/>
  <c r="Z81"/>
  <c r="Z77"/>
  <c r="Z82" s="1"/>
  <c r="AC68"/>
  <c r="AC63"/>
  <c r="AB59"/>
  <c r="AB61" s="1"/>
  <c r="AB73"/>
  <c r="AA80" l="1"/>
  <c r="AA85" s="1"/>
  <c r="AB63"/>
  <c r="AB68"/>
  <c r="AC64"/>
  <c r="AC65"/>
  <c r="AE42" l="1"/>
  <c r="AE51" s="1"/>
  <c r="AC76"/>
  <c r="AB64"/>
  <c r="AD42" l="1"/>
  <c r="AD51" s="1"/>
  <c r="AB71"/>
  <c r="AC71" s="1"/>
  <c r="AB76"/>
  <c r="AC77" s="1"/>
  <c r="AC82" s="1"/>
  <c r="AB65"/>
  <c r="AC79"/>
  <c r="AC81"/>
  <c r="AE59"/>
  <c r="AE61" s="1"/>
  <c r="AE73"/>
  <c r="AB79" l="1"/>
  <c r="AB80" s="1"/>
  <c r="AB85" s="1"/>
  <c r="AB81"/>
  <c r="AB77"/>
  <c r="AB82" s="1"/>
  <c r="AE68"/>
  <c r="AE63"/>
  <c r="AD73"/>
  <c r="AD59"/>
  <c r="AD61" s="1"/>
  <c r="AC80" l="1"/>
  <c r="AC85" s="1"/>
  <c r="AE64"/>
  <c r="AD63"/>
  <c r="AD68"/>
  <c r="AE76" l="1"/>
  <c r="AD64"/>
  <c r="AD65" s="1"/>
  <c r="AE65"/>
  <c r="AF42" l="1"/>
  <c r="AF51" s="1"/>
  <c r="AD71"/>
  <c r="AE71" s="1"/>
  <c r="AD76"/>
  <c r="AE79"/>
  <c r="AE81"/>
  <c r="AE77"/>
  <c r="AE82" s="1"/>
  <c r="AD79" l="1"/>
  <c r="AD80" s="1"/>
  <c r="AD85" s="1"/>
  <c r="AD81"/>
  <c r="AD77"/>
  <c r="AD82" s="1"/>
  <c r="AF73"/>
  <c r="AF59"/>
  <c r="AF61" s="1"/>
  <c r="AE80" l="1"/>
  <c r="AE85" s="1"/>
  <c r="AF63"/>
  <c r="AF68"/>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2" i="6" l="1"/>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<sst xmlns="http://schemas.openxmlformats.org/spreadsheetml/2006/main" count="1364" uniqueCount="500">
  <si>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</si>
  <si>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</si>
  <si>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</si>
  <si>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</si>
  <si>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</si>
  <si>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</si>
  <si>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</si>
  <si>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</si>
  <si>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</si>
  <si>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</si>
  <si>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</si>
  <si>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</si>
  <si>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</si>
  <si>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</si>
  <si>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</si>
  <si>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</si>
  <si>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</si>
  <si>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</si>
  <si>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</si>
  <si>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</si>
  <si>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</si>
  <si>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</si>
  <si>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</si>
  <si>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</si>
  <si>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</si>
  <si>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</si>
  <si>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</si>
  <si>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</si>
  <si>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</si>
  <si>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</si>
  <si>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</si>
  <si>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</si>
  <si>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</si>
  <si>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</si>
  <si>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</si>
  <si>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</si>
  <si>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</si>
  <si>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</si>
  <si>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</si>
  <si>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</si>
  <si>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</si>
  <si>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</si>
  <si>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</si>
  <si>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</si>
  <si>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</si>
  <si>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</si>
  <si>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</si>
  <si>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</si>
  <si>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</si>
  <si>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</si>
  <si>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</si>
  <si>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</si>
  <si>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</si>
  <si>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</si>
  <si>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</si>
  <si>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</si>
  <si>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</si>
  <si>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</si>
  <si>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</si>
  <si>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</si>
  <si>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</si>
  <si>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</si>
  <si>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</si>
  <si>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</si>
  <si>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</si>
  <si>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</si>
  <si>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</si>
  <si>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</si>
  <si>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</si>
  <si>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</si>
  <si>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</si>
  <si>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</si>
  <si>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</si>
  <si>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</si>
  <si>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</si>
  <si>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</si>
  <si>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</si>
  <si>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</si>
  <si>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</si>
  <si>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</si>
  <si>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</si>
  <si>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</si>
  <si>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</si>
  <si>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</si>
  <si>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</si>
  <si>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</si>
  <si>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</si>
  <si>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</si>
  <si>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</si>
  <si>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</si>
  <si>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</si>
  <si>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</si>
  <si>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</si>
  <si>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</si>
  <si>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</si>
  <si>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</si>
  <si>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</si>
  <si>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</si>
  <si>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</si>
  <si>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</si>
  <si>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</si>
  <si>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</si>
  <si>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</si>
  <si>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</si>
  <si>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</si>
  <si>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</si>
  <si>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</si>
  <si>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</si>
  <si>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</si>
  <si>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</si>
  <si>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</si>
  <si>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</si>
  <si>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</si>
  <si>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</si>
  <si>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</si>
  <si>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</si>
  <si>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</si>
  <si>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</si>
  <si>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</si>
  <si>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</si>
  <si>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</si>
  <si>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</si>
  <si>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</si>
  <si>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</si>
  <si>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</si>
  <si>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</si>
  <si>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</si>
  <si>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</si>
  <si>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</si>
  <si>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</si>
  <si>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</si>
  <si>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</si>
  <si>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</si>
  <si>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</si>
  <si>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</si>
  <si>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</si>
  <si>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</si>
  <si>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</si>
  <si>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</si>
  <si>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</si>
  <si>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</si>
  <si>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</si>
  <si>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</si>
  <si>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</si>
  <si>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</si>
  <si>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</si>
  <si>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</si>
  <si>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</si>
  <si>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</si>
  <si>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</si>
  <si>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</si>
  <si>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</si>
  <si>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</si>
  <si>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</si>
  <si>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</si>
  <si>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</si>
  <si>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</si>
  <si>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</si>
  <si>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</si>
  <si>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</si>
  <si>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</si>
  <si>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</si>
  <si>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</si>
  <si>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</si>
  <si>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</si>
  <si>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</si>
  <si>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</si>
  <si>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</si>
  <si>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</si>
  <si>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</si>
  <si>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</si>
  <si>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</si>
  <si>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</si>
  <si>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</si>
  <si>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</si>
  <si>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</si>
  <si>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</si>
  <si>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</si>
  <si>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</si>
  <si>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</si>
  <si>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</si>
  <si>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</si>
  <si>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</si>
  <si>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</si>
  <si>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</si>
  <si>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</si>
  <si>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</si>
  <si>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</si>
  <si>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</si>
  <si>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</si>
  <si>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</si>
  <si>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</si>
  <si>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</si>
  <si>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</si>
  <si>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</si>
  <si>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</si>
  <si>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</si>
  <si>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</si>
  <si>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</si>
  <si>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</si>
  <si>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</si>
  <si>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</si>
  <si>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</si>
  <si>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</si>
  <si>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</si>
  <si>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</si>
  <si>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</si>
  <si>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</si>
  <si>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</si>
  <si>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</si>
  <si>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</si>
  <si>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</si>
  <si>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</si>
  <si>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</si>
  <si>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</si>
  <si>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</si>
  <si>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</si>
  <si>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</si>
  <si>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</si>
  <si>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</si>
  <si>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</si>
  <si>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</si>
  <si>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</si>
  <si>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</si>
  <si>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</si>
  <si>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</si>
  <si>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</si>
  <si>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</si>
  <si>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</si>
  <si>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</si>
  <si>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</si>
  <si>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</si>
  <si>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</si>
  <si>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</si>
  <si>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</si>
  <si>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</si>
  <si>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</si>
  <si>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</si>
  <si>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</si>
  <si>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</si>
  <si>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</si>
  <si>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</si>
  <si>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</si>
  <si>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</si>
  <si>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</si>
  <si>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</si>
  <si>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</si>
  <si>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</si>
  <si>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</si>
  <si>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</si>
  <si>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</si>
  <si>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</si>
  <si>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</si>
  <si>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</si>
  <si>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</si>
  <si>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</si>
  <si>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</si>
  <si>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</si>
  <si>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</si>
  <si>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</si>
  <si>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</si>
  <si>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</si>
  <si>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</si>
  <si>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</si>
  <si>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</si>
  <si>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</si>
  <si>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</si>
  <si>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</si>
  <si>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</si>
  <si>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</si>
  <si>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</si>
  <si>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</si>
  <si>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</si>
  <si>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</si>
  <si>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</si>
  <si>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</si>
  <si>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</si>
  <si>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</si>
  <si>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</si>
  <si>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</si>
  <si>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</si>
  <si>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</si>
  <si>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</si>
  <si>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</si>
  <si>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</si>
  <si>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</si>
  <si>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</si>
  <si>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</si>
  <si>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</si>
  <si>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</si>
  <si>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</si>
  <si>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</si>
  <si>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</si>
  <si>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</si>
  <si>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</si>
  <si>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</si>
  <si>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</si>
  <si>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</si>
  <si>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</si>
  <si>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</si>
  <si>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</si>
  <si>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</si>
  <si>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</si>
  <si>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</si>
  <si>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</si>
  <si>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</si>
  <si>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</si>
  <si>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</si>
  <si>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</si>
  <si>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</si>
  <si>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</si>
  <si>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</si>
  <si>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</si>
  <si>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</si>
  <si>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</si>
  <si>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</si>
  <si>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</si>
  <si>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</si>
  <si>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</si>
  <si>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</si>
  <si>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</si>
  <si>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</si>
  <si>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</si>
  <si>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</si>
  <si>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</si>
  <si>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</si>
  <si>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</si>
  <si>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</si>
  <si>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</si>
  <si>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</si>
  <si>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</si>
  <si>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</si>
  <si>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</si>
  <si>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</si>
  <si>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</si>
  <si>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</si>
  <si>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</si>
  <si>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</si>
  <si>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</si>
  <si>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</si>
  <si>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</si>
  <si>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</si>
  <si>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</si>
  <si>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</si>
  <si>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</si>
  <si>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</si>
  <si>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</si>
  <si>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</si>
  <si>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</si>
  <si>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</si>
  <si>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</si>
  <si>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</si>
  <si>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</si>
  <si>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</si>
  <si>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</si>
  <si>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</si>
  <si>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</si>
  <si>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</si>
  <si>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</si>
  <si>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</si>
  <si>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</si>
  <si>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</si>
  <si>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</si>
  <si>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</si>
  <si>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</si>
  <si>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</si>
  <si>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</si>
  <si>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</si>
  <si>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</si>
  <si>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</si>
  <si>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</si>
  <si>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</si>
  <si>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</si>
  <si>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</si>
  <si>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</si>
  <si>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</si>
  <si>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</si>
  <si>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</si>
  <si>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</si>
  <si>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</si>
  <si>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</si>
  <si>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</si>
  <si>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</si>
  <si>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</si>
  <si>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</si>
  <si>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</si>
  <si>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</si>
  <si>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</si>
  <si>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</si>
  <si>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</si>
  <si>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</si>
  <si>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</si>
  <si>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</si>
  <si>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</si>
  <si>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</si>
  <si>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</si>
  <si>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</si>
  <si>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</si>
  <si>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</si>
  <si>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</si>
  <si>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</si>
  <si>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</si>
  <si>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</si>
  <si>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</si>
  <si>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</si>
  <si>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</si>
  <si>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</si>
  <si>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</si>
  <si>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</si>
  <si>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</si>
  <si>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</si>
  <si>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</si>
  <si>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</si>
  <si>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</si>
  <si>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</si>
  <si>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</si>
  <si>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</si>
  <si>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</si>
  <si>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</si>
  <si>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</si>
  <si>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</si>
  <si>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</si>
  <si>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</si>
  <si>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</si>
  <si>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</si>
  <si>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</si>
  <si>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</si>
  <si>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</si>
  <si>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</si>
  <si>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</si>
  <si>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</si>
  <si>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</si>
  <si>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</si>
  <si>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</si>
  <si>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</si>
  <si>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</si>
  <si>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</si>
  <si>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</si>
  <si>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</si>
  <si>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</si>
  <si>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</si>
  <si>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</si>
  <si>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</si>
  <si>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</si>
  <si>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</si>
  <si>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</si>
  <si>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</si>
  <si>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</si>
  <si>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</si>
  <si>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</si>
  <si>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</si>
  <si>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</si>
  <si>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</si>
  <si>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</si>
  <si>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</si>
  <si>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</si>
  <si>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</si>
  <si>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</si>
  <si>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</si>
  <si>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</si>
  <si>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</si>
  <si>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</si>
  <si>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0,4 МВхА</t>
  </si>
  <si>
    <t>ЭN232702_97</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</si>
  <si>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</si>
  <si>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</si>
  <si>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КТП-313  ул. Электрозаводская, 2а (Владимир) </t>
  </si>
  <si>
    <t>При реализации проекта планируется Строительство КТП в районе ул.Рокадная дорога</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</si>
  <si>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</si>
  <si>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</si>
  <si>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</si>
  <si>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</si>
  <si>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</si>
  <si>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</si>
  <si>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</si>
  <si>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</si>
  <si>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</si>
  <si>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</si>
  <si>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</si>
  <si>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</si>
  <si>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</si>
  <si>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</si>
  <si>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8689,164 тыс. руб. без НДС (10600,780 тыс. руб. с НДС). 
</t>
  </si>
  <si>
    <t>Строительство КТП в районе ул.Рокадная дорога(Владимир) 1 шт</t>
  </si>
  <si>
    <t>Финансовая модель по проекту инвестиционной программы ЭN232702_97</t>
  </si>
  <si>
    <t>Строительство КТП в районе ул.Рокадная дорога (Владимир)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</si>
  <si>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</si>
  <si>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</si>
  <si>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</si>
  <si>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</si>
  <si>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</si>
  <si>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</si>
  <si>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</si>
  <si>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</si>
  <si>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      ЩО     ТМГ</t>
  </si>
  <si>
    <t xml:space="preserve">РВ </t>
  </si>
  <si>
    <t>КСО</t>
  </si>
  <si>
    <t>КСО       ЩО         ТМ</t>
  </si>
  <si>
    <t xml:space="preserve"> КТП-313 в районе ул.Рокадная дорога(Владимир) </t>
  </si>
  <si>
    <t>КТП в районе ул.Рокадная дорога</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</si>
</sst>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9" fillId="0" borderId="0" xfId="67" applyFont="1" applyAlignment="1">
      <alignment horizont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0" fontId="44" fillId="0" borderId="61" xfId="7" applyFont="1" applyBorder="1" applyAlignment="1">
      <alignment horizontal="justify"/>
    </xf>
    <xf numFmtId="0" fontId="53" fillId="0" borderId="61" xfId="73" applyFont="1" applyBorder="1" applyAlignment="1">
      <alignment horizontal="left"/>
    </xf>
    <xf numFmtId="0" fontId="44" fillId="0" borderId="61" xfId="7" applyFont="1" applyBorder="1" applyAlignment="1">
      <alignment horizontal="justify" vertical="top"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61"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1C38-4BC7-BA51-D3FEE690E38D}"/>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1C38-4BC7-BA51-D3FEE690E38D}"/>
            </c:ext>
          </c:extLst>
        </c:ser>
        <c:marker val="1"/>
        <c:axId val="151378176"/>
        <c:axId val="142086144"/>
      </c:lineChart>
      <c:catAx>
        <c:axId val="1513781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086144"/>
        <c:crosses val="autoZero"/>
        <c:auto val="1"/>
        <c:lblAlgn val="ctr"/>
        <c:lblOffset val="100"/>
      </c:catAx>
      <c:valAx>
        <c:axId val="1420861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37817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A374E50E-9B2D-480C-A71E-C511B3D7D4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20&#1088;&#1072;&#1081;&#1086;&#1085;&#1077;%20&#1091;&#1083;.&#1056;&#1086;&#1082;&#1072;&#1076;&#1085;&#1072;&#1103;%20&#1076;&#1086;&#1088;&#1086;&#1075;&#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458</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459</v>
      </c>
      <c r="B9" s="264"/>
      <c r="C9" s="264"/>
    </row>
    <row r="10" spans="1:3" s="7" customFormat="1">
      <c r="A10" s="260" t="s">
        <v>4</v>
      </c>
      <c r="B10" s="260"/>
      <c r="C10" s="260"/>
    </row>
    <row r="11" spans="1:3" s="7" customFormat="1" ht="18.75">
      <c r="A11" s="10"/>
      <c r="B11" s="10"/>
      <c r="C11" s="10"/>
    </row>
    <row r="12" spans="1:3" s="7" customFormat="1" ht="15.75">
      <c r="A12" s="265" t="s">
        <v>463</v>
      </c>
      <c r="B12" s="265"/>
      <c r="C12" s="265"/>
    </row>
    <row r="13" spans="1:3" s="7" customFormat="1" ht="15.75">
      <c r="A13" s="266" t="s">
        <v>3</v>
      </c>
      <c r="B13" s="266"/>
      <c r="C13" s="266"/>
    </row>
    <row r="14" spans="1:3" s="7" customFormat="1" ht="5.25" customHeight="1">
      <c r="A14" s="3"/>
      <c r="B14" s="3"/>
      <c r="C14" s="3"/>
    </row>
    <row r="15" spans="1:3" s="2" customFormat="1" ht="126" customHeight="1">
      <c r="A15" s="267" t="s">
        <v>483</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226</v>
      </c>
    </row>
    <row r="23" spans="1:3" s="2" customFormat="1" ht="82.5" customHeight="1">
      <c r="A23" s="100" t="s">
        <v>59</v>
      </c>
      <c r="B23" s="17" t="s">
        <v>60</v>
      </c>
      <c r="C23" s="101" t="s">
        <v>464</v>
      </c>
    </row>
    <row r="24" spans="1:3" s="2" customFormat="1" ht="22.5" customHeight="1">
      <c r="A24" s="256"/>
      <c r="B24" s="257"/>
      <c r="C24" s="258"/>
    </row>
    <row r="25" spans="1:3" customFormat="1" ht="58.5" customHeight="1">
      <c r="A25" s="100" t="s">
        <v>58</v>
      </c>
      <c r="B25" s="200" t="s">
        <v>175</v>
      </c>
      <c r="C25" s="93" t="s">
        <v>166</v>
      </c>
    </row>
    <row r="26" spans="1:3" customFormat="1" ht="42.75" customHeight="1">
      <c r="A26" s="100" t="s">
        <v>57</v>
      </c>
      <c r="B26" s="200" t="s">
        <v>71</v>
      </c>
      <c r="C26" s="93" t="s">
        <v>227</v>
      </c>
    </row>
    <row r="27" spans="1:3" customFormat="1" ht="51.75" customHeight="1">
      <c r="A27" s="100" t="s">
        <v>55</v>
      </c>
      <c r="B27" s="200" t="s">
        <v>70</v>
      </c>
      <c r="C27" s="93" t="s">
        <v>460</v>
      </c>
    </row>
    <row r="28" spans="1:3" customFormat="1" ht="42.75" customHeight="1">
      <c r="A28" s="100" t="s">
        <v>54</v>
      </c>
      <c r="B28" s="200" t="s">
        <v>176</v>
      </c>
      <c r="C28" s="93" t="s">
        <v>222</v>
      </c>
    </row>
    <row r="29" spans="1:3" customFormat="1" ht="51.75" customHeight="1">
      <c r="A29" s="100" t="s">
        <v>52</v>
      </c>
      <c r="B29" s="200" t="s">
        <v>177</v>
      </c>
      <c r="C29" s="93" t="s">
        <v>222</v>
      </c>
    </row>
    <row r="30" spans="1:3" customFormat="1" ht="51.75" customHeight="1">
      <c r="A30" s="100" t="s">
        <v>50</v>
      </c>
      <c r="B30" s="200" t="s">
        <v>178</v>
      </c>
      <c r="C30" s="93" t="s">
        <v>222</v>
      </c>
    </row>
    <row r="31" spans="1:3" customFormat="1" ht="51.75" customHeight="1">
      <c r="A31" s="100" t="s">
        <v>69</v>
      </c>
      <c r="B31" s="200" t="s">
        <v>179</v>
      </c>
      <c r="C31" s="93" t="s">
        <v>290</v>
      </c>
    </row>
    <row r="32" spans="1:3" customFormat="1" ht="51.75" customHeight="1">
      <c r="A32" s="100" t="s">
        <v>67</v>
      </c>
      <c r="B32" s="200" t="s">
        <v>180</v>
      </c>
      <c r="C32" s="93" t="s">
        <v>222</v>
      </c>
    </row>
    <row r="33" spans="1:3" customFormat="1" ht="101.25" customHeight="1">
      <c r="A33" s="100" t="s">
        <v>66</v>
      </c>
      <c r="B33" s="200" t="s">
        <v>181</v>
      </c>
      <c r="C33" s="93" t="s">
        <v>461</v>
      </c>
    </row>
    <row r="34" spans="1:3" customFormat="1" ht="111" customHeight="1">
      <c r="A34" s="100" t="s">
        <v>194</v>
      </c>
      <c r="B34" s="200" t="s">
        <v>182</v>
      </c>
      <c r="C34" s="201" t="s">
        <v>290</v>
      </c>
    </row>
    <row r="35" spans="1:3" customFormat="1" ht="58.5" customHeight="1">
      <c r="A35" s="100" t="s">
        <v>185</v>
      </c>
      <c r="B35" s="200" t="s">
        <v>68</v>
      </c>
      <c r="C35" s="201" t="s">
        <v>290</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222</v>
      </c>
    </row>
    <row r="39" spans="1:3" customFormat="1" ht="23.25" customHeight="1">
      <c r="A39" s="256"/>
      <c r="B39" s="257"/>
      <c r="C39" s="258"/>
    </row>
    <row r="40" spans="1:3" customFormat="1" ht="63">
      <c r="A40" s="100" t="s">
        <v>187</v>
      </c>
      <c r="B40" s="200" t="s">
        <v>218</v>
      </c>
      <c r="C40" s="93" t="s">
        <v>465</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7" t="s">
        <v>462</v>
      </c>
    </row>
    <row r="45" spans="1:3" customFormat="1" ht="120" customHeight="1">
      <c r="A45" s="100" t="s">
        <v>206</v>
      </c>
      <c r="B45" s="200" t="s">
        <v>211</v>
      </c>
      <c r="C45" s="197" t="s">
        <v>220</v>
      </c>
    </row>
    <row r="46" spans="1:3" customFormat="1" ht="101.25" customHeight="1">
      <c r="A46" s="100" t="s">
        <v>190</v>
      </c>
      <c r="B46" s="200" t="s">
        <v>212</v>
      </c>
      <c r="C46" s="197" t="s">
        <v>220</v>
      </c>
    </row>
    <row r="47" spans="1:3" customFormat="1" ht="18.75" customHeight="1">
      <c r="A47" s="256"/>
      <c r="B47" s="257"/>
      <c r="C47" s="258"/>
    </row>
    <row r="48" spans="1:3" customFormat="1" ht="75.75" customHeight="1" thickBot="1">
      <c r="A48" s="100" t="s">
        <v>207</v>
      </c>
      <c r="B48" s="200" t="s">
        <v>216</v>
      </c>
      <c r="C48" s="202">
        <v>10.6007833333333</v>
      </c>
    </row>
    <row r="49" spans="1:3" customFormat="1" ht="71.25" customHeight="1" thickBot="1">
      <c r="A49" s="103" t="s">
        <v>191</v>
      </c>
      <c r="B49" s="104" t="s">
        <v>217</v>
      </c>
      <c r="C49" s="202">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H22" sqref="H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ЭN232702_97</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Строительство КТП в районе ул.Рокадная дорога(Владимир)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408</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409</v>
      </c>
      <c r="C19" s="273" t="s">
        <v>410</v>
      </c>
      <c r="D19" s="270" t="s">
        <v>411</v>
      </c>
      <c r="E19" s="270" t="s">
        <v>412</v>
      </c>
      <c r="F19" s="270" t="s">
        <v>413</v>
      </c>
      <c r="G19" s="270" t="s">
        <v>414</v>
      </c>
      <c r="H19" s="270" t="s">
        <v>415</v>
      </c>
      <c r="I19" s="270" t="s">
        <v>416</v>
      </c>
      <c r="J19" s="270" t="s">
        <v>417</v>
      </c>
      <c r="K19" s="270" t="s">
        <v>418</v>
      </c>
      <c r="L19" s="270" t="s">
        <v>419</v>
      </c>
      <c r="M19" s="270" t="s">
        <v>420</v>
      </c>
      <c r="N19" s="270" t="s">
        <v>421</v>
      </c>
      <c r="O19" s="270" t="s">
        <v>422</v>
      </c>
      <c r="P19" s="270" t="s">
        <v>423</v>
      </c>
      <c r="Q19" s="270" t="s">
        <v>424</v>
      </c>
      <c r="R19" s="270"/>
      <c r="S19" s="271" t="s">
        <v>425</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6" t="s">
        <v>426</v>
      </c>
      <c r="R20" s="187" t="s">
        <v>427</v>
      </c>
      <c r="S20" s="271"/>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18.75">
      <c r="A22" s="88" t="s">
        <v>220</v>
      </c>
      <c r="B22" s="88" t="s">
        <v>220</v>
      </c>
      <c r="C22" s="88" t="s">
        <v>220</v>
      </c>
      <c r="D22" s="88" t="s">
        <v>220</v>
      </c>
      <c r="E22" s="88" t="s">
        <v>220</v>
      </c>
      <c r="F22" s="88" t="s">
        <v>220</v>
      </c>
      <c r="G22" s="88" t="s">
        <v>220</v>
      </c>
      <c r="H22" s="88" t="s">
        <v>220</v>
      </c>
      <c r="I22" s="88" t="s">
        <v>220</v>
      </c>
      <c r="J22" s="88" t="s">
        <v>220</v>
      </c>
      <c r="K22" s="88" t="s">
        <v>220</v>
      </c>
      <c r="L22" s="88" t="s">
        <v>220</v>
      </c>
      <c r="M22" s="88" t="s">
        <v>220</v>
      </c>
      <c r="N22" s="88" t="s">
        <v>220</v>
      </c>
      <c r="O22" s="88" t="s">
        <v>220</v>
      </c>
      <c r="P22" s="88" t="s">
        <v>220</v>
      </c>
      <c r="Q22" s="88" t="s">
        <v>220</v>
      </c>
      <c r="R22" s="88" t="s">
        <v>220</v>
      </c>
      <c r="S22" s="88"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I26" sqref="I26"/>
    </sheetView>
  </sheetViews>
  <sheetFormatPr defaultColWidth="10.7109375" defaultRowHeight="15.75"/>
  <cols>
    <col min="1" max="1" width="9.5703125" style="181" customWidth="1"/>
    <col min="2" max="2" width="13.5703125" style="181" customWidth="1"/>
    <col min="3" max="3" width="13.855468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C5" s="198" t="s">
        <v>466</v>
      </c>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ЭN232702_97</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Строительство КТП в районе ул.Рокадная дорога(Владимир)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389</v>
      </c>
      <c r="B19" s="262"/>
      <c r="C19" s="262"/>
      <c r="D19" s="262"/>
      <c r="E19" s="262"/>
      <c r="F19" s="262"/>
      <c r="G19" s="262"/>
      <c r="H19" s="262"/>
      <c r="I19" s="262"/>
      <c r="J19" s="262"/>
      <c r="K19" s="262"/>
      <c r="L19" s="262"/>
      <c r="M19" s="262"/>
      <c r="N19" s="262"/>
      <c r="O19" s="262"/>
      <c r="P19" s="262"/>
      <c r="Q19" s="262"/>
      <c r="R19" s="262"/>
      <c r="S19" s="262"/>
      <c r="T19" s="262"/>
    </row>
    <row r="20" spans="1:20" s="182"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390</v>
      </c>
      <c r="C21" s="280"/>
      <c r="D21" s="283" t="s">
        <v>391</v>
      </c>
      <c r="E21" s="279" t="s">
        <v>392</v>
      </c>
      <c r="F21" s="280"/>
      <c r="G21" s="279" t="s">
        <v>393</v>
      </c>
      <c r="H21" s="280"/>
      <c r="I21" s="279" t="s">
        <v>394</v>
      </c>
      <c r="J21" s="280"/>
      <c r="K21" s="283" t="s">
        <v>395</v>
      </c>
      <c r="L21" s="279" t="s">
        <v>396</v>
      </c>
      <c r="M21" s="280"/>
      <c r="N21" s="279" t="s">
        <v>397</v>
      </c>
      <c r="O21" s="280"/>
      <c r="P21" s="283" t="s">
        <v>398</v>
      </c>
      <c r="Q21" s="286" t="s">
        <v>399</v>
      </c>
      <c r="R21" s="287"/>
      <c r="S21" s="286" t="s">
        <v>400</v>
      </c>
      <c r="T21" s="288"/>
    </row>
    <row r="22" spans="1:20" ht="204.75" customHeight="1">
      <c r="A22" s="277"/>
      <c r="B22" s="281"/>
      <c r="C22" s="282"/>
      <c r="D22" s="284"/>
      <c r="E22" s="281"/>
      <c r="F22" s="282"/>
      <c r="G22" s="281"/>
      <c r="H22" s="282"/>
      <c r="I22" s="281"/>
      <c r="J22" s="282"/>
      <c r="K22" s="285"/>
      <c r="L22" s="281"/>
      <c r="M22" s="282"/>
      <c r="N22" s="281"/>
      <c r="O22" s="282"/>
      <c r="P22" s="285"/>
      <c r="Q22" s="184" t="s">
        <v>401</v>
      </c>
      <c r="R22" s="184" t="s">
        <v>402</v>
      </c>
      <c r="S22" s="184" t="s">
        <v>403</v>
      </c>
      <c r="T22" s="184" t="s">
        <v>404</v>
      </c>
    </row>
    <row r="23" spans="1:20" ht="51.75" customHeight="1">
      <c r="A23" s="278"/>
      <c r="B23" s="184" t="s">
        <v>405</v>
      </c>
      <c r="C23" s="184" t="s">
        <v>406</v>
      </c>
      <c r="D23" s="285"/>
      <c r="E23" s="184" t="s">
        <v>405</v>
      </c>
      <c r="F23" s="184" t="s">
        <v>406</v>
      </c>
      <c r="G23" s="184" t="s">
        <v>405</v>
      </c>
      <c r="H23" s="184" t="s">
        <v>406</v>
      </c>
      <c r="I23" s="184" t="s">
        <v>405</v>
      </c>
      <c r="J23" s="184" t="s">
        <v>406</v>
      </c>
      <c r="K23" s="184" t="s">
        <v>405</v>
      </c>
      <c r="L23" s="184" t="s">
        <v>405</v>
      </c>
      <c r="M23" s="184" t="s">
        <v>406</v>
      </c>
      <c r="N23" s="184" t="s">
        <v>405</v>
      </c>
      <c r="O23" s="184" t="s">
        <v>406</v>
      </c>
      <c r="P23" s="183" t="s">
        <v>405</v>
      </c>
      <c r="Q23" s="184" t="s">
        <v>405</v>
      </c>
      <c r="R23" s="184" t="s">
        <v>405</v>
      </c>
      <c r="S23" s="184" t="s">
        <v>405</v>
      </c>
      <c r="T23" s="184" t="s">
        <v>405</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76.5" customHeight="1">
      <c r="A25" s="255">
        <v>1</v>
      </c>
      <c r="B25" s="255" t="s">
        <v>466</v>
      </c>
      <c r="C25" s="255" t="s">
        <v>498</v>
      </c>
      <c r="D25" s="255" t="s">
        <v>493</v>
      </c>
      <c r="E25" s="255" t="s">
        <v>497</v>
      </c>
      <c r="F25" s="255" t="s">
        <v>494</v>
      </c>
      <c r="G25" s="255" t="s">
        <v>495</v>
      </c>
      <c r="H25" s="255" t="s">
        <v>496</v>
      </c>
      <c r="I25" s="255">
        <v>1972</v>
      </c>
      <c r="J25" s="255">
        <v>2026</v>
      </c>
      <c r="K25" s="255">
        <v>1959</v>
      </c>
      <c r="L25" s="255">
        <v>6</v>
      </c>
      <c r="M25" s="255">
        <v>6</v>
      </c>
      <c r="N25" s="255">
        <v>0.4</v>
      </c>
      <c r="O25" s="255">
        <v>0.4</v>
      </c>
      <c r="P25" s="255" t="s">
        <v>220</v>
      </c>
      <c r="Q25" s="255"/>
      <c r="R25" s="255"/>
      <c r="S25" s="255" t="s">
        <v>407</v>
      </c>
      <c r="T25" s="255"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A25" sqref="A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ЭN232702_97</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Строительство КТП в районе ул.Рокадная дорога(Владимир)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2" customFormat="1" ht="21" customHeight="1"/>
    <row r="21" spans="1:27" ht="15.75" customHeight="1">
      <c r="A21" s="283" t="s">
        <v>1</v>
      </c>
      <c r="B21" s="279" t="s">
        <v>429</v>
      </c>
      <c r="C21" s="280"/>
      <c r="D21" s="279" t="s">
        <v>430</v>
      </c>
      <c r="E21" s="280"/>
      <c r="F21" s="286" t="s">
        <v>418</v>
      </c>
      <c r="G21" s="288"/>
      <c r="H21" s="288"/>
      <c r="I21" s="287"/>
      <c r="J21" s="283" t="s">
        <v>431</v>
      </c>
      <c r="K21" s="279" t="s">
        <v>432</v>
      </c>
      <c r="L21" s="280"/>
      <c r="M21" s="279" t="s">
        <v>433</v>
      </c>
      <c r="N21" s="280"/>
      <c r="O21" s="279" t="s">
        <v>434</v>
      </c>
      <c r="P21" s="280"/>
      <c r="Q21" s="279" t="s">
        <v>435</v>
      </c>
      <c r="R21" s="280"/>
      <c r="S21" s="283" t="s">
        <v>436</v>
      </c>
      <c r="T21" s="283" t="s">
        <v>437</v>
      </c>
      <c r="U21" s="283" t="s">
        <v>438</v>
      </c>
      <c r="V21" s="279" t="s">
        <v>439</v>
      </c>
      <c r="W21" s="280"/>
      <c r="X21" s="286" t="s">
        <v>399</v>
      </c>
      <c r="Y21" s="288"/>
      <c r="Z21" s="286" t="s">
        <v>400</v>
      </c>
      <c r="AA21" s="288"/>
    </row>
    <row r="22" spans="1:27" ht="216" customHeight="1">
      <c r="A22" s="284"/>
      <c r="B22" s="281"/>
      <c r="C22" s="282"/>
      <c r="D22" s="281"/>
      <c r="E22" s="282"/>
      <c r="F22" s="286" t="s">
        <v>440</v>
      </c>
      <c r="G22" s="287"/>
      <c r="H22" s="286" t="s">
        <v>441</v>
      </c>
      <c r="I22" s="287"/>
      <c r="J22" s="285"/>
      <c r="K22" s="281"/>
      <c r="L22" s="282"/>
      <c r="M22" s="281"/>
      <c r="N22" s="282"/>
      <c r="O22" s="281"/>
      <c r="P22" s="282"/>
      <c r="Q22" s="281"/>
      <c r="R22" s="282"/>
      <c r="S22" s="285"/>
      <c r="T22" s="285"/>
      <c r="U22" s="285"/>
      <c r="V22" s="281"/>
      <c r="W22" s="282"/>
      <c r="X22" s="184" t="s">
        <v>401</v>
      </c>
      <c r="Y22" s="184" t="s">
        <v>402</v>
      </c>
      <c r="Z22" s="184" t="s">
        <v>403</v>
      </c>
      <c r="AA22" s="184" t="s">
        <v>404</v>
      </c>
    </row>
    <row r="23" spans="1:27" ht="60" customHeight="1">
      <c r="A23" s="285"/>
      <c r="B23" s="183" t="s">
        <v>405</v>
      </c>
      <c r="C23" s="183" t="s">
        <v>406</v>
      </c>
      <c r="D23" s="183" t="s">
        <v>405</v>
      </c>
      <c r="E23" s="183" t="s">
        <v>406</v>
      </c>
      <c r="F23" s="183" t="s">
        <v>405</v>
      </c>
      <c r="G23" s="183" t="s">
        <v>406</v>
      </c>
      <c r="H23" s="183" t="s">
        <v>405</v>
      </c>
      <c r="I23" s="183" t="s">
        <v>406</v>
      </c>
      <c r="J23" s="183" t="s">
        <v>405</v>
      </c>
      <c r="K23" s="183" t="s">
        <v>405</v>
      </c>
      <c r="L23" s="183" t="s">
        <v>406</v>
      </c>
      <c r="M23" s="183" t="s">
        <v>405</v>
      </c>
      <c r="N23" s="183" t="s">
        <v>406</v>
      </c>
      <c r="O23" s="183" t="s">
        <v>405</v>
      </c>
      <c r="P23" s="183" t="s">
        <v>406</v>
      </c>
      <c r="Q23" s="183" t="s">
        <v>405</v>
      </c>
      <c r="R23" s="183" t="s">
        <v>406</v>
      </c>
      <c r="S23" s="183" t="s">
        <v>405</v>
      </c>
      <c r="T23" s="183" t="s">
        <v>405</v>
      </c>
      <c r="U23" s="183" t="s">
        <v>405</v>
      </c>
      <c r="V23" s="183" t="s">
        <v>405</v>
      </c>
      <c r="W23" s="183" t="s">
        <v>406</v>
      </c>
      <c r="X23" s="183" t="s">
        <v>405</v>
      </c>
      <c r="Y23" s="183" t="s">
        <v>405</v>
      </c>
      <c r="Z23" s="184" t="s">
        <v>405</v>
      </c>
      <c r="AA23" s="184" t="s">
        <v>405</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88" t="s">
        <v>220</v>
      </c>
      <c r="B25" s="88" t="s">
        <v>220</v>
      </c>
      <c r="C25" s="88" t="s">
        <v>220</v>
      </c>
      <c r="D25" s="88" t="s">
        <v>220</v>
      </c>
      <c r="E25" s="88" t="s">
        <v>220</v>
      </c>
      <c r="F25" s="88" t="s">
        <v>220</v>
      </c>
      <c r="G25" s="88" t="s">
        <v>220</v>
      </c>
      <c r="H25" s="88" t="s">
        <v>220</v>
      </c>
      <c r="I25" s="88" t="s">
        <v>220</v>
      </c>
      <c r="J25" s="88" t="s">
        <v>220</v>
      </c>
      <c r="K25" s="88" t="s">
        <v>220</v>
      </c>
      <c r="L25" s="88" t="s">
        <v>220</v>
      </c>
      <c r="M25" s="88" t="s">
        <v>220</v>
      </c>
      <c r="N25" s="88" t="s">
        <v>220</v>
      </c>
      <c r="O25" s="88" t="s">
        <v>220</v>
      </c>
      <c r="P25" s="88" t="s">
        <v>220</v>
      </c>
      <c r="Q25" s="88" t="s">
        <v>220</v>
      </c>
      <c r="R25" s="88" t="s">
        <v>220</v>
      </c>
      <c r="S25" s="88" t="s">
        <v>220</v>
      </c>
      <c r="T25" s="88" t="s">
        <v>220</v>
      </c>
      <c r="U25" s="88" t="s">
        <v>220</v>
      </c>
      <c r="V25" s="88" t="s">
        <v>220</v>
      </c>
      <c r="W25" s="88" t="s">
        <v>220</v>
      </c>
      <c r="X25" s="88" t="s">
        <v>220</v>
      </c>
      <c r="Y25" s="88" t="s">
        <v>220</v>
      </c>
      <c r="Z25" s="88" t="s">
        <v>220</v>
      </c>
      <c r="AA25" s="88"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ЭN232702_97</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КТП в районе ул.Рокадная дорога(Владимир)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33.75" customHeight="1">
      <c r="A22" s="91" t="s">
        <v>61</v>
      </c>
      <c r="B22" s="18" t="s">
        <v>203</v>
      </c>
      <c r="C22" s="92" t="s">
        <v>224</v>
      </c>
      <c r="D22" s="4"/>
      <c r="E22" s="4"/>
      <c r="F22" s="3"/>
      <c r="G22" s="3"/>
      <c r="H22" s="3"/>
      <c r="I22" s="3"/>
      <c r="J22" s="3"/>
      <c r="K22" s="3"/>
      <c r="L22" s="3"/>
      <c r="M22" s="3"/>
      <c r="N22" s="3"/>
      <c r="O22" s="3"/>
      <c r="P22" s="3"/>
    </row>
    <row r="23" spans="1:21" ht="47.25">
      <c r="A23" s="91" t="s">
        <v>59</v>
      </c>
      <c r="B23" s="17" t="s">
        <v>56</v>
      </c>
      <c r="C23" s="93" t="s">
        <v>221</v>
      </c>
    </row>
    <row r="24" spans="1:21" ht="63" customHeight="1">
      <c r="A24" s="91" t="s">
        <v>58</v>
      </c>
      <c r="B24" s="17" t="s">
        <v>281</v>
      </c>
      <c r="C24" s="93" t="s">
        <v>467</v>
      </c>
    </row>
    <row r="25" spans="1:21" ht="63" customHeight="1">
      <c r="A25" s="91" t="s">
        <v>57</v>
      </c>
      <c r="B25" s="17" t="s">
        <v>213</v>
      </c>
      <c r="C25" s="93" t="s">
        <v>482</v>
      </c>
      <c r="E25" s="221"/>
    </row>
    <row r="26" spans="1:21" ht="42.75" customHeight="1">
      <c r="A26" s="91" t="s">
        <v>55</v>
      </c>
      <c r="B26" s="17" t="s">
        <v>162</v>
      </c>
      <c r="C26" s="93" t="s">
        <v>291</v>
      </c>
    </row>
    <row r="27" spans="1:21" ht="59.25" customHeight="1">
      <c r="A27" s="91" t="s">
        <v>54</v>
      </c>
      <c r="B27" s="17" t="s">
        <v>204</v>
      </c>
      <c r="C27" s="93"/>
    </row>
    <row r="28" spans="1:21" ht="42.75" customHeight="1">
      <c r="A28" s="91" t="s">
        <v>52</v>
      </c>
      <c r="B28" s="17" t="s">
        <v>53</v>
      </c>
      <c r="C28" s="93">
        <v>2026</v>
      </c>
    </row>
    <row r="29" spans="1:21" ht="42.75" customHeight="1">
      <c r="A29" s="91" t="s">
        <v>50</v>
      </c>
      <c r="B29" s="16" t="s">
        <v>51</v>
      </c>
      <c r="C29" s="93">
        <v>2026</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ЭN232702_97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Строительство КТП в районе ул.Рокадная дорога(Владимир)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3"/>
      <c r="AB20" s="173"/>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3"/>
      <c r="AB21" s="173"/>
    </row>
    <row r="22" spans="1:28">
      <c r="A22" s="291" t="s">
        <v>362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4"/>
      <c r="AB22" s="174"/>
    </row>
    <row r="23" spans="1:28" ht="32.25" customHeight="1">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c r="A24" s="175" t="s">
        <v>365</v>
      </c>
      <c r="B24" s="176" t="s">
        <v>366</v>
      </c>
      <c r="C24" s="175" t="s">
        <v>367</v>
      </c>
      <c r="D24" s="175" t="s">
        <v>368</v>
      </c>
      <c r="E24" s="175" t="s">
        <v>369</v>
      </c>
      <c r="F24" s="175" t="s">
        <v>370</v>
      </c>
      <c r="G24" s="175" t="s">
        <v>371</v>
      </c>
      <c r="H24" s="175" t="s">
        <v>372</v>
      </c>
      <c r="I24" s="175" t="s">
        <v>373</v>
      </c>
      <c r="J24" s="175" t="s">
        <v>374</v>
      </c>
      <c r="K24" s="176" t="s">
        <v>375</v>
      </c>
      <c r="L24" s="176" t="s">
        <v>376</v>
      </c>
      <c r="M24" s="177" t="s">
        <v>377</v>
      </c>
      <c r="N24" s="176" t="s">
        <v>378</v>
      </c>
      <c r="O24" s="175" t="s">
        <v>379</v>
      </c>
      <c r="P24" s="175" t="s">
        <v>380</v>
      </c>
      <c r="Q24" s="175" t="s">
        <v>381</v>
      </c>
      <c r="R24" s="175" t="s">
        <v>372</v>
      </c>
      <c r="S24" s="175" t="s">
        <v>382</v>
      </c>
      <c r="T24" s="175" t="s">
        <v>383</v>
      </c>
      <c r="U24" s="175" t="s">
        <v>384</v>
      </c>
      <c r="V24" s="175" t="s">
        <v>381</v>
      </c>
      <c r="W24" s="178" t="s">
        <v>385</v>
      </c>
      <c r="X24" s="178" t="s">
        <v>386</v>
      </c>
      <c r="Y24" s="178" t="s">
        <v>387</v>
      </c>
      <c r="Z24" s="179" t="s">
        <v>388</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30">
      <c r="A26" s="369">
        <v>1</v>
      </c>
      <c r="B26" s="369" t="s">
        <v>499</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0"/>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4"/>
      <c r="Q5" s="34"/>
      <c r="R5" s="34"/>
      <c r="S5" s="34"/>
      <c r="T5" s="34"/>
      <c r="U5" s="34"/>
      <c r="V5" s="34"/>
      <c r="W5" s="34"/>
      <c r="X5" s="34"/>
      <c r="Y5" s="34"/>
      <c r="Z5" s="34"/>
      <c r="AA5" s="34"/>
      <c r="AB5" s="34"/>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ЭN232702_97</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Строительство КТП в районе ул.Рокадная дорога(Владимир)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442</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443</v>
      </c>
      <c r="C19" s="270" t="s">
        <v>444</v>
      </c>
      <c r="D19" s="270" t="s">
        <v>445</v>
      </c>
      <c r="E19" s="297" t="s">
        <v>446</v>
      </c>
      <c r="F19" s="298"/>
      <c r="G19" s="298"/>
      <c r="H19" s="298"/>
      <c r="I19" s="299"/>
      <c r="J19" s="270" t="s">
        <v>447</v>
      </c>
      <c r="K19" s="270"/>
      <c r="L19" s="270"/>
      <c r="M19" s="270"/>
      <c r="N19" s="270"/>
      <c r="O19" s="270"/>
      <c r="P19" s="3"/>
      <c r="Q19" s="3"/>
      <c r="R19" s="3"/>
      <c r="S19" s="3"/>
      <c r="T19" s="3"/>
      <c r="U19" s="3"/>
      <c r="V19" s="3"/>
      <c r="W19" s="3"/>
    </row>
    <row r="20" spans="1:26" s="2" customFormat="1" ht="51" customHeight="1">
      <c r="A20" s="270"/>
      <c r="B20" s="270"/>
      <c r="C20" s="270"/>
      <c r="D20" s="270"/>
      <c r="E20" s="186" t="s">
        <v>448</v>
      </c>
      <c r="F20" s="186" t="s">
        <v>449</v>
      </c>
      <c r="G20" s="186" t="s">
        <v>450</v>
      </c>
      <c r="H20" s="186" t="s">
        <v>451</v>
      </c>
      <c r="I20" s="186" t="s">
        <v>72</v>
      </c>
      <c r="J20" s="186" t="s">
        <v>452</v>
      </c>
      <c r="K20" s="186" t="s">
        <v>453</v>
      </c>
      <c r="L20" s="193" t="s">
        <v>454</v>
      </c>
      <c r="M20" s="194" t="s">
        <v>455</v>
      </c>
      <c r="N20" s="194" t="s">
        <v>456</v>
      </c>
      <c r="O20" s="194" t="s">
        <v>457</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6" customWidth="1"/>
    <col min="2" max="2" width="28.7109375" style="126" customWidth="1"/>
    <col min="3" max="3" width="19.5703125" style="126" customWidth="1"/>
    <col min="4" max="5" width="24.5703125" style="126" customWidth="1"/>
    <col min="6" max="32" width="19.5703125" style="126" customWidth="1"/>
    <col min="33" max="16384" width="10.28515625" style="126"/>
  </cols>
  <sheetData>
    <row r="1" spans="1:11">
      <c r="K1" s="122" t="s">
        <v>296</v>
      </c>
    </row>
    <row r="2" spans="1:11">
      <c r="K2" s="122" t="s">
        <v>6</v>
      </c>
    </row>
    <row r="3" spans="1:11">
      <c r="K3" s="122" t="s">
        <v>297</v>
      </c>
    </row>
    <row r="4" spans="1:11">
      <c r="K4" s="122"/>
    </row>
    <row r="5" spans="1:11">
      <c r="A5" s="301" t="s">
        <v>484</v>
      </c>
      <c r="B5" s="301"/>
      <c r="C5" s="301"/>
      <c r="D5" s="301"/>
      <c r="E5" s="301"/>
      <c r="F5" s="301"/>
      <c r="G5" s="301"/>
      <c r="H5" s="301"/>
      <c r="I5" s="301"/>
      <c r="J5" s="301"/>
      <c r="K5" s="301"/>
    </row>
    <row r="6" spans="1:11">
      <c r="A6" s="302"/>
      <c r="B6" s="302"/>
      <c r="C6" s="302"/>
      <c r="D6" s="302"/>
      <c r="E6" s="302"/>
      <c r="F6" s="302"/>
      <c r="G6" s="302"/>
      <c r="H6" s="302"/>
      <c r="I6" s="302"/>
      <c r="J6" s="244"/>
      <c r="K6" s="244"/>
    </row>
    <row r="7" spans="1:11">
      <c r="A7" s="303" t="s">
        <v>485</v>
      </c>
      <c r="B7" s="303"/>
      <c r="C7" s="303"/>
      <c r="D7" s="303"/>
      <c r="E7" s="303"/>
      <c r="F7" s="303"/>
      <c r="G7" s="303"/>
      <c r="H7" s="303"/>
      <c r="I7" s="303"/>
      <c r="J7" s="244"/>
      <c r="K7" s="245" t="s">
        <v>298</v>
      </c>
    </row>
    <row r="8" spans="1:11">
      <c r="A8" s="303"/>
      <c r="B8" s="303"/>
      <c r="C8" s="303"/>
      <c r="D8" s="303"/>
      <c r="E8" s="303"/>
      <c r="F8" s="303"/>
      <c r="G8" s="303"/>
      <c r="H8" s="303"/>
      <c r="I8" s="303"/>
      <c r="J8" s="244"/>
      <c r="K8" s="245" t="s">
        <v>299</v>
      </c>
    </row>
    <row r="9" spans="1:11">
      <c r="A9" s="303"/>
      <c r="B9" s="303"/>
      <c r="C9" s="303"/>
      <c r="D9" s="303"/>
      <c r="E9" s="303"/>
      <c r="F9" s="303"/>
      <c r="G9" s="303"/>
      <c r="H9" s="303"/>
      <c r="I9" s="303"/>
      <c r="J9" s="244"/>
      <c r="K9" s="245"/>
    </row>
    <row r="10" spans="1:11">
      <c r="A10" s="303"/>
      <c r="B10" s="303"/>
      <c r="C10" s="303"/>
      <c r="D10" s="303"/>
      <c r="E10" s="303"/>
      <c r="F10" s="303"/>
      <c r="G10" s="303"/>
      <c r="H10" s="303"/>
      <c r="I10" s="303"/>
      <c r="J10" s="244"/>
      <c r="K10" s="246" t="s">
        <v>300</v>
      </c>
    </row>
    <row r="11" spans="1:11">
      <c r="A11" s="303"/>
      <c r="B11" s="303"/>
      <c r="C11" s="303"/>
      <c r="D11" s="303"/>
      <c r="E11" s="303"/>
      <c r="F11" s="303"/>
      <c r="G11" s="303"/>
      <c r="H11" s="303"/>
      <c r="I11" s="303"/>
      <c r="J11" s="244"/>
      <c r="K11" s="245" t="s">
        <v>301</v>
      </c>
    </row>
    <row r="12" spans="1:11">
      <c r="A12" s="125"/>
      <c r="K12" s="124" t="s">
        <v>302</v>
      </c>
    </row>
    <row r="13" spans="1:11" ht="16.5" thickBot="1">
      <c r="A13" s="123" t="s">
        <v>303</v>
      </c>
      <c r="B13" s="123" t="s">
        <v>304</v>
      </c>
      <c r="C13" s="126" t="s">
        <v>305</v>
      </c>
      <c r="D13" s="127"/>
      <c r="E13" s="128"/>
      <c r="F13" s="128"/>
      <c r="G13" s="128"/>
      <c r="H13" s="128"/>
    </row>
    <row r="14" spans="1:11">
      <c r="A14" s="129" t="s">
        <v>306</v>
      </c>
      <c r="B14" s="133">
        <f>10600.7833333333/1.22</f>
        <v>8689.1666666666388</v>
      </c>
    </row>
    <row r="15" spans="1:11">
      <c r="A15" s="222" t="s">
        <v>486</v>
      </c>
      <c r="B15" s="133">
        <v>2026</v>
      </c>
    </row>
    <row r="16" spans="1:11" hidden="1">
      <c r="A16" s="222"/>
      <c r="B16" s="247"/>
    </row>
    <row r="17" spans="1:14">
      <c r="A17" s="130" t="s">
        <v>307</v>
      </c>
      <c r="B17" s="248">
        <v>0</v>
      </c>
    </row>
    <row r="18" spans="1:14">
      <c r="A18" s="132" t="s">
        <v>308</v>
      </c>
      <c r="B18" s="133">
        <v>20</v>
      </c>
      <c r="D18" s="125" t="s">
        <v>309</v>
      </c>
    </row>
    <row r="19" spans="1:14" ht="16.5" thickBot="1">
      <c r="A19" s="134" t="s">
        <v>310</v>
      </c>
      <c r="B19" s="249">
        <v>1</v>
      </c>
      <c r="D19" s="300" t="s">
        <v>311</v>
      </c>
      <c r="E19" s="300"/>
      <c r="F19" s="223">
        <f ca="1">IF((B83+B84)&lt;=7,B83+B84,"не окупается")</f>
        <v>2.7917902144078264</v>
      </c>
      <c r="N19" s="135"/>
    </row>
    <row r="20" spans="1:14">
      <c r="A20" s="129" t="s">
        <v>312</v>
      </c>
      <c r="B20" s="133">
        <v>0</v>
      </c>
      <c r="D20" s="300" t="s">
        <v>313</v>
      </c>
      <c r="E20" s="300"/>
      <c r="F20" s="223">
        <f ca="1">IF((B86+B87)&lt;=7,B86+B87,"не окупается")</f>
        <v>4.0849373764422117</v>
      </c>
    </row>
    <row r="21" spans="1:14">
      <c r="A21" s="130" t="s">
        <v>314</v>
      </c>
      <c r="B21" s="248">
        <v>6</v>
      </c>
      <c r="D21" s="300" t="s">
        <v>487</v>
      </c>
      <c r="E21" s="300"/>
      <c r="F21" s="224">
        <f>H80</f>
        <v>510.46856092371445</v>
      </c>
    </row>
    <row r="22" spans="1:14">
      <c r="A22" s="130" t="s">
        <v>315</v>
      </c>
      <c r="B22" s="248">
        <v>2</v>
      </c>
      <c r="D22" s="300" t="s">
        <v>316</v>
      </c>
      <c r="E22" s="300"/>
      <c r="F22" s="225" t="str">
        <f>IF(F21&gt;0,"Да","Нет")</f>
        <v>Да</v>
      </c>
      <c r="I22" s="126" t="s">
        <v>305</v>
      </c>
    </row>
    <row r="23" spans="1:14">
      <c r="A23" s="132" t="s">
        <v>317</v>
      </c>
      <c r="B23" s="133">
        <v>0</v>
      </c>
    </row>
    <row r="24" spans="1:14">
      <c r="A24" s="132" t="s">
        <v>318</v>
      </c>
      <c r="B24" s="133">
        <v>1</v>
      </c>
      <c r="J24" s="126" t="s">
        <v>305</v>
      </c>
    </row>
    <row r="25" spans="1:14" ht="16.5" thickBot="1">
      <c r="A25" s="130" t="s">
        <v>319</v>
      </c>
      <c r="B25" s="131">
        <v>1</v>
      </c>
    </row>
    <row r="26" spans="1:14">
      <c r="A26" s="138"/>
      <c r="B26" s="139"/>
    </row>
    <row r="27" spans="1:14" ht="16.5" thickBot="1">
      <c r="A27" s="134" t="s">
        <v>320</v>
      </c>
      <c r="B27" s="137">
        <v>0.25</v>
      </c>
    </row>
    <row r="28" spans="1:14">
      <c r="A28" s="138" t="s">
        <v>305</v>
      </c>
      <c r="B28" s="139"/>
    </row>
    <row r="29" spans="1:14">
      <c r="A29" s="130" t="s">
        <v>321</v>
      </c>
      <c r="B29" s="131">
        <v>0</v>
      </c>
    </row>
    <row r="30" spans="1:14">
      <c r="A30" s="140" t="s">
        <v>322</v>
      </c>
      <c r="B30" s="226">
        <f>B14</f>
        <v>8689.1666666666388</v>
      </c>
    </row>
    <row r="31" spans="1:14" ht="16.5" thickBot="1">
      <c r="A31" s="136" t="s">
        <v>323</v>
      </c>
      <c r="B31" s="141">
        <v>0</v>
      </c>
    </row>
    <row r="32" spans="1:14">
      <c r="A32" s="142" t="s">
        <v>324</v>
      </c>
      <c r="B32" s="143">
        <v>0</v>
      </c>
    </row>
    <row r="33" spans="1:32">
      <c r="A33" s="144" t="s">
        <v>325</v>
      </c>
      <c r="B33" s="145">
        <v>0</v>
      </c>
    </row>
    <row r="34" spans="1:32">
      <c r="A34" s="144" t="s">
        <v>326</v>
      </c>
      <c r="B34" s="146">
        <v>0</v>
      </c>
    </row>
    <row r="35" spans="1:32">
      <c r="A35" s="144" t="s">
        <v>327</v>
      </c>
      <c r="B35" s="146">
        <v>0</v>
      </c>
    </row>
    <row r="36" spans="1:32">
      <c r="A36" s="144" t="s">
        <v>328</v>
      </c>
      <c r="B36" s="146">
        <v>0.1711</v>
      </c>
    </row>
    <row r="37" spans="1:32">
      <c r="A37" s="144" t="s">
        <v>329</v>
      </c>
      <c r="B37" s="146">
        <v>1</v>
      </c>
    </row>
    <row r="38" spans="1:32" ht="23.25" customHeight="1" thickBot="1">
      <c r="A38" s="147"/>
      <c r="B38" s="148"/>
      <c r="C38" s="149"/>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330</v>
      </c>
      <c r="B39" s="152">
        <v>0</v>
      </c>
      <c r="C39" s="152">
        <v>1</v>
      </c>
      <c r="D39" s="152">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488</v>
      </c>
      <c r="B40" s="250">
        <v>31.490943783660001</v>
      </c>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5" customFormat="1">
      <c r="A41" s="153" t="s">
        <v>489</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5" customFormat="1" ht="16.5" thickBot="1">
      <c r="A42" s="229" t="s">
        <v>322</v>
      </c>
      <c r="B42" s="252">
        <f>B30+B40+B41</f>
        <v>9220.6576104502983</v>
      </c>
      <c r="C42" s="252">
        <f>C41</f>
        <v>200</v>
      </c>
      <c r="D42" s="230">
        <f>-B64+D41</f>
        <v>2505.1644026125746</v>
      </c>
      <c r="E42" s="230">
        <f t="shared" ref="E42:AF42" si="1">-C64+E41</f>
        <v>200</v>
      </c>
      <c r="F42" s="230">
        <f t="shared" si="1"/>
        <v>717.67651731981061</v>
      </c>
      <c r="G42" s="230">
        <f t="shared" si="1"/>
        <v>200</v>
      </c>
      <c r="H42" s="230">
        <f t="shared" si="1"/>
        <v>270.80454599661965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6" t="s">
        <v>331</v>
      </c>
      <c r="B44" s="152">
        <v>0</v>
      </c>
      <c r="C44" s="152">
        <v>1</v>
      </c>
      <c r="D44" s="152">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332</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3" t="s">
        <v>333</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3" t="s">
        <v>334</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4" t="s">
        <v>335</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336</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5" customFormat="1" ht="14.25">
      <c r="A51" s="158" t="s">
        <v>337</v>
      </c>
      <c r="B51" s="231">
        <f>B42*$B$19</f>
        <v>9220.6576104502983</v>
      </c>
      <c r="C51" s="231">
        <f>C42*$B$19</f>
        <v>200</v>
      </c>
      <c r="D51" s="231">
        <f>D42*$B$19</f>
        <v>2505.1644026125746</v>
      </c>
      <c r="E51" s="231">
        <f t="shared" ref="E51:AF51" si="2">E42*$B$19</f>
        <v>200</v>
      </c>
      <c r="F51" s="231">
        <f t="shared" si="2"/>
        <v>717.67651731981061</v>
      </c>
      <c r="G51" s="231">
        <f t="shared" si="2"/>
        <v>200</v>
      </c>
      <c r="H51" s="231">
        <f t="shared" si="2"/>
        <v>270.80454599661965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3" t="s">
        <v>338</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59" t="s">
        <v>339</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59" t="s">
        <v>317</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59" t="s">
        <v>305</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59" t="s">
        <v>305</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59" t="s">
        <v>305</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0" t="s">
        <v>490</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5" customFormat="1" ht="14.25">
      <c r="A59" s="161" t="s">
        <v>340</v>
      </c>
      <c r="B59" s="231">
        <f>B51+B52</f>
        <v>9220.6576104502983</v>
      </c>
      <c r="C59" s="231">
        <f>C51+C52</f>
        <v>200</v>
      </c>
      <c r="D59" s="231">
        <f>D51+D52</f>
        <v>2505.1644026125746</v>
      </c>
      <c r="E59" s="231">
        <f t="shared" ref="E59:AF59" si="9">E51+E52</f>
        <v>200</v>
      </c>
      <c r="F59" s="231">
        <f t="shared" si="9"/>
        <v>717.67651731981061</v>
      </c>
      <c r="G59" s="231">
        <f t="shared" si="9"/>
        <v>200</v>
      </c>
      <c r="H59" s="231">
        <f t="shared" si="9"/>
        <v>270.80454599661965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59" t="s">
        <v>341</v>
      </c>
      <c r="B60" s="232">
        <v>0</v>
      </c>
      <c r="C60" s="232">
        <f t="shared" ref="C60:AF60" si="10">IF(C39&lt;=$B$18,-$B$14/$B$18,0)</f>
        <v>-434.45833333333195</v>
      </c>
      <c r="D60" s="232">
        <f t="shared" si="10"/>
        <v>-434.45833333333195</v>
      </c>
      <c r="E60" s="232">
        <f t="shared" si="10"/>
        <v>-434.45833333333195</v>
      </c>
      <c r="F60" s="232">
        <f t="shared" si="10"/>
        <v>-434.45833333333195</v>
      </c>
      <c r="G60" s="232">
        <f t="shared" si="10"/>
        <v>-434.45833333333195</v>
      </c>
      <c r="H60" s="232">
        <f t="shared" si="10"/>
        <v>-434.45833333333195</v>
      </c>
      <c r="I60" s="232">
        <f t="shared" si="10"/>
        <v>-434.45833333333195</v>
      </c>
      <c r="J60" s="232">
        <f t="shared" si="10"/>
        <v>-434.45833333333195</v>
      </c>
      <c r="K60" s="232">
        <f t="shared" si="10"/>
        <v>-434.45833333333195</v>
      </c>
      <c r="L60" s="232">
        <f t="shared" si="10"/>
        <v>-434.45833333333195</v>
      </c>
      <c r="M60" s="232">
        <f t="shared" si="10"/>
        <v>-434.45833333333195</v>
      </c>
      <c r="N60" s="232">
        <f t="shared" si="10"/>
        <v>-434.45833333333195</v>
      </c>
      <c r="O60" s="232">
        <f t="shared" si="10"/>
        <v>-434.45833333333195</v>
      </c>
      <c r="P60" s="232">
        <f t="shared" si="10"/>
        <v>-434.45833333333195</v>
      </c>
      <c r="Q60" s="232">
        <f t="shared" si="10"/>
        <v>-434.45833333333195</v>
      </c>
      <c r="R60" s="232">
        <f t="shared" si="10"/>
        <v>-434.45833333333195</v>
      </c>
      <c r="S60" s="232">
        <f t="shared" si="10"/>
        <v>-434.45833333333195</v>
      </c>
      <c r="T60" s="232">
        <f t="shared" si="10"/>
        <v>-434.45833333333195</v>
      </c>
      <c r="U60" s="232">
        <f t="shared" si="10"/>
        <v>-434.45833333333195</v>
      </c>
      <c r="V60" s="232">
        <f t="shared" si="10"/>
        <v>-434.45833333333195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5" customFormat="1" ht="14.25">
      <c r="A61" s="161" t="s">
        <v>342</v>
      </c>
      <c r="B61" s="231">
        <f>B59+B60</f>
        <v>9220.6576104502983</v>
      </c>
      <c r="C61" s="231">
        <f>C59+C60</f>
        <v>-234.45833333333195</v>
      </c>
      <c r="D61" s="231">
        <f>D59+D60</f>
        <v>2070.7060692792425</v>
      </c>
      <c r="E61" s="231">
        <f t="shared" ref="E61:AF61" si="11">E59+E60</f>
        <v>-234.45833333333195</v>
      </c>
      <c r="F61" s="231">
        <f t="shared" si="11"/>
        <v>283.21818398647866</v>
      </c>
      <c r="G61" s="231">
        <f t="shared" si="11"/>
        <v>-234.45833333333195</v>
      </c>
      <c r="H61" s="231">
        <f t="shared" si="11"/>
        <v>-163.6537873367123</v>
      </c>
      <c r="I61" s="231">
        <f t="shared" si="11"/>
        <v>-234.45833333333195</v>
      </c>
      <c r="J61" s="231">
        <f t="shared" si="11"/>
        <v>-234.45833333333195</v>
      </c>
      <c r="K61" s="231">
        <f t="shared" si="11"/>
        <v>-234.45833333333195</v>
      </c>
      <c r="L61" s="231">
        <f t="shared" si="11"/>
        <v>-234.45833333333195</v>
      </c>
      <c r="M61" s="231">
        <f t="shared" si="11"/>
        <v>-234.45833333333195</v>
      </c>
      <c r="N61" s="231">
        <f t="shared" si="11"/>
        <v>-234.45833333333195</v>
      </c>
      <c r="O61" s="231">
        <f t="shared" si="11"/>
        <v>-234.45833333333195</v>
      </c>
      <c r="P61" s="231">
        <f t="shared" si="11"/>
        <v>-234.45833333333195</v>
      </c>
      <c r="Q61" s="231">
        <f t="shared" si="11"/>
        <v>-234.45833333333195</v>
      </c>
      <c r="R61" s="231">
        <f t="shared" si="11"/>
        <v>-234.45833333333195</v>
      </c>
      <c r="S61" s="231">
        <f t="shared" si="11"/>
        <v>-234.45833333333195</v>
      </c>
      <c r="T61" s="231">
        <f t="shared" si="11"/>
        <v>-234.45833333333195</v>
      </c>
      <c r="U61" s="231">
        <f t="shared" si="11"/>
        <v>-234.45833333333195</v>
      </c>
      <c r="V61" s="231">
        <f t="shared" si="11"/>
        <v>-234.45833333333195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59" t="s">
        <v>343</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5" customFormat="1" ht="14.25">
      <c r="A63" s="161" t="s">
        <v>344</v>
      </c>
      <c r="B63" s="231">
        <f>B61+B62</f>
        <v>9220.6576104502983</v>
      </c>
      <c r="C63" s="231">
        <f>C61+C62</f>
        <v>-234.45833333333195</v>
      </c>
      <c r="D63" s="231">
        <f>D61+D62</f>
        <v>2070.7060692792425</v>
      </c>
      <c r="E63" s="231">
        <f t="shared" ref="E63:AF63" si="13">E61+E62</f>
        <v>-234.45833333333195</v>
      </c>
      <c r="F63" s="231">
        <f t="shared" si="13"/>
        <v>283.21818398647866</v>
      </c>
      <c r="G63" s="231">
        <f t="shared" si="13"/>
        <v>-234.45833333333195</v>
      </c>
      <c r="H63" s="231">
        <f t="shared" si="13"/>
        <v>-163.6537873367123</v>
      </c>
      <c r="I63" s="231">
        <f t="shared" si="13"/>
        <v>-234.45833333333195</v>
      </c>
      <c r="J63" s="231">
        <f t="shared" si="13"/>
        <v>-234.45833333333195</v>
      </c>
      <c r="K63" s="231">
        <f t="shared" si="13"/>
        <v>-234.45833333333195</v>
      </c>
      <c r="L63" s="231">
        <f t="shared" si="13"/>
        <v>-234.45833333333195</v>
      </c>
      <c r="M63" s="231">
        <f t="shared" si="13"/>
        <v>-234.45833333333195</v>
      </c>
      <c r="N63" s="231">
        <f t="shared" si="13"/>
        <v>-234.45833333333195</v>
      </c>
      <c r="O63" s="231">
        <f t="shared" si="13"/>
        <v>-234.45833333333195</v>
      </c>
      <c r="P63" s="231">
        <f t="shared" si="13"/>
        <v>-234.45833333333195</v>
      </c>
      <c r="Q63" s="231">
        <f t="shared" si="13"/>
        <v>-234.45833333333195</v>
      </c>
      <c r="R63" s="231">
        <f t="shared" si="13"/>
        <v>-234.45833333333195</v>
      </c>
      <c r="S63" s="231">
        <f t="shared" si="13"/>
        <v>-234.45833333333195</v>
      </c>
      <c r="T63" s="231">
        <f t="shared" si="13"/>
        <v>-234.45833333333195</v>
      </c>
      <c r="U63" s="231">
        <f t="shared" si="13"/>
        <v>-234.45833333333195</v>
      </c>
      <c r="V63" s="231">
        <f t="shared" si="13"/>
        <v>-234.45833333333195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59" t="s">
        <v>320</v>
      </c>
      <c r="B64" s="232">
        <f>IF(B63&gt;0,-B63*$B$27,0)</f>
        <v>-2305.1644026125746</v>
      </c>
      <c r="C64" s="232">
        <f t="shared" ref="C64:AF64" si="14">IF(C63&gt;0,-C63*$B$27,0)</f>
        <v>0</v>
      </c>
      <c r="D64" s="232">
        <f t="shared" si="14"/>
        <v>-517.67651731981061</v>
      </c>
      <c r="E64" s="232">
        <f t="shared" si="14"/>
        <v>0</v>
      </c>
      <c r="F64" s="232">
        <f t="shared" si="14"/>
        <v>-70.804545996619666</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2" t="s">
        <v>345</v>
      </c>
      <c r="B65" s="163">
        <f t="shared" ref="B65:AF65" si="15">B63+B64</f>
        <v>6915.4932078377242</v>
      </c>
      <c r="C65" s="163">
        <f>C63+C64</f>
        <v>-234.45833333333195</v>
      </c>
      <c r="D65" s="163">
        <f>D63+D64</f>
        <v>1553.029551959432</v>
      </c>
      <c r="E65" s="163">
        <f t="shared" si="15"/>
        <v>-234.45833333333195</v>
      </c>
      <c r="F65" s="163">
        <f t="shared" si="15"/>
        <v>212.41363798985901</v>
      </c>
      <c r="G65" s="163">
        <f t="shared" si="15"/>
        <v>-234.45833333333195</v>
      </c>
      <c r="H65" s="163">
        <f t="shared" si="15"/>
        <v>-163.6537873367123</v>
      </c>
      <c r="I65" s="163">
        <f t="shared" si="15"/>
        <v>-234.45833333333195</v>
      </c>
      <c r="J65" s="164">
        <f t="shared" si="15"/>
        <v>-234.45833333333195</v>
      </c>
      <c r="K65" s="163">
        <f t="shared" si="15"/>
        <v>-234.45833333333195</v>
      </c>
      <c r="L65" s="163">
        <f t="shared" si="15"/>
        <v>-234.45833333333195</v>
      </c>
      <c r="M65" s="163">
        <f t="shared" si="15"/>
        <v>-234.45833333333195</v>
      </c>
      <c r="N65" s="163">
        <f t="shared" si="15"/>
        <v>-234.45833333333195</v>
      </c>
      <c r="O65" s="163">
        <f t="shared" si="15"/>
        <v>-234.45833333333195</v>
      </c>
      <c r="P65" s="163">
        <f t="shared" si="15"/>
        <v>-234.45833333333195</v>
      </c>
      <c r="Q65" s="163">
        <f t="shared" si="15"/>
        <v>-234.45833333333195</v>
      </c>
      <c r="R65" s="163">
        <f t="shared" si="15"/>
        <v>-234.45833333333195</v>
      </c>
      <c r="S65" s="163">
        <f t="shared" si="15"/>
        <v>-234.45833333333195</v>
      </c>
      <c r="T65" s="163">
        <f t="shared" si="15"/>
        <v>-234.45833333333195</v>
      </c>
      <c r="U65" s="163">
        <f t="shared" si="15"/>
        <v>-234.45833333333195</v>
      </c>
      <c r="V65" s="163">
        <f t="shared" si="15"/>
        <v>-234.45833333333195</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346</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5" customFormat="1" ht="14.25">
      <c r="A68" s="158" t="s">
        <v>347</v>
      </c>
      <c r="B68" s="231">
        <f>B61</f>
        <v>9220.6576104502983</v>
      </c>
      <c r="C68" s="231">
        <f t="shared" ref="C68:AF68" si="16">C61</f>
        <v>-234.45833333333195</v>
      </c>
      <c r="D68" s="231">
        <f t="shared" si="16"/>
        <v>2070.7060692792425</v>
      </c>
      <c r="E68" s="231">
        <f t="shared" si="16"/>
        <v>-234.45833333333195</v>
      </c>
      <c r="F68" s="231">
        <f t="shared" si="16"/>
        <v>283.21818398647866</v>
      </c>
      <c r="G68" s="231">
        <f t="shared" si="16"/>
        <v>-234.45833333333195</v>
      </c>
      <c r="H68" s="231">
        <f t="shared" si="16"/>
        <v>-163.6537873367123</v>
      </c>
      <c r="I68" s="231">
        <f t="shared" si="16"/>
        <v>-234.45833333333195</v>
      </c>
      <c r="J68" s="231">
        <f t="shared" si="16"/>
        <v>-234.45833333333195</v>
      </c>
      <c r="K68" s="231">
        <f t="shared" si="16"/>
        <v>-234.45833333333195</v>
      </c>
      <c r="L68" s="231">
        <f t="shared" si="16"/>
        <v>-234.45833333333195</v>
      </c>
      <c r="M68" s="231">
        <f t="shared" si="16"/>
        <v>-234.45833333333195</v>
      </c>
      <c r="N68" s="231">
        <f t="shared" si="16"/>
        <v>-234.45833333333195</v>
      </c>
      <c r="O68" s="231">
        <f t="shared" si="16"/>
        <v>-234.45833333333195</v>
      </c>
      <c r="P68" s="231">
        <f t="shared" si="16"/>
        <v>-234.45833333333195</v>
      </c>
      <c r="Q68" s="231">
        <f t="shared" si="16"/>
        <v>-234.45833333333195</v>
      </c>
      <c r="R68" s="231">
        <f t="shared" si="16"/>
        <v>-234.45833333333195</v>
      </c>
      <c r="S68" s="231">
        <f t="shared" si="16"/>
        <v>-234.45833333333195</v>
      </c>
      <c r="T68" s="231">
        <f t="shared" si="16"/>
        <v>-234.45833333333195</v>
      </c>
      <c r="U68" s="231">
        <f t="shared" si="16"/>
        <v>-234.45833333333195</v>
      </c>
      <c r="V68" s="231">
        <f t="shared" si="16"/>
        <v>-234.45833333333195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7">
        <f t="shared" si="16"/>
        <v>266.40625</v>
      </c>
    </row>
    <row r="69" spans="1:32">
      <c r="A69" s="159" t="s">
        <v>341</v>
      </c>
      <c r="B69" s="232">
        <f>-B60</f>
        <v>0</v>
      </c>
      <c r="C69" s="232">
        <f t="shared" ref="C69:AF69" si="17">-C60</f>
        <v>434.45833333333195</v>
      </c>
      <c r="D69" s="232">
        <f t="shared" si="17"/>
        <v>434.45833333333195</v>
      </c>
      <c r="E69" s="232">
        <f t="shared" si="17"/>
        <v>434.45833333333195</v>
      </c>
      <c r="F69" s="232">
        <f t="shared" si="17"/>
        <v>434.45833333333195</v>
      </c>
      <c r="G69" s="232">
        <f t="shared" si="17"/>
        <v>434.45833333333195</v>
      </c>
      <c r="H69" s="232">
        <f t="shared" si="17"/>
        <v>434.45833333333195</v>
      </c>
      <c r="I69" s="232">
        <f t="shared" si="17"/>
        <v>434.45833333333195</v>
      </c>
      <c r="J69" s="232">
        <f t="shared" si="17"/>
        <v>434.45833333333195</v>
      </c>
      <c r="K69" s="232">
        <f t="shared" si="17"/>
        <v>434.45833333333195</v>
      </c>
      <c r="L69" s="232">
        <f t="shared" si="17"/>
        <v>434.45833333333195</v>
      </c>
      <c r="M69" s="232">
        <f t="shared" si="17"/>
        <v>434.45833333333195</v>
      </c>
      <c r="N69" s="232">
        <f t="shared" si="17"/>
        <v>434.45833333333195</v>
      </c>
      <c r="O69" s="232">
        <f t="shared" si="17"/>
        <v>434.45833333333195</v>
      </c>
      <c r="P69" s="232">
        <f t="shared" si="17"/>
        <v>434.45833333333195</v>
      </c>
      <c r="Q69" s="232">
        <f t="shared" si="17"/>
        <v>434.45833333333195</v>
      </c>
      <c r="R69" s="232">
        <f t="shared" si="17"/>
        <v>434.45833333333195</v>
      </c>
      <c r="S69" s="232">
        <f t="shared" si="17"/>
        <v>434.45833333333195</v>
      </c>
      <c r="T69" s="232">
        <f t="shared" si="17"/>
        <v>434.45833333333195</v>
      </c>
      <c r="U69" s="232">
        <f t="shared" si="17"/>
        <v>434.45833333333195</v>
      </c>
      <c r="V69" s="232">
        <f t="shared" si="17"/>
        <v>434.45833333333195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8">
        <f t="shared" si="17"/>
        <v>0</v>
      </c>
    </row>
    <row r="70" spans="1:32">
      <c r="A70" s="159" t="s">
        <v>343</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8">
        <f t="shared" si="18"/>
        <v>0</v>
      </c>
    </row>
    <row r="71" spans="1:32">
      <c r="A71" s="159" t="s">
        <v>320</v>
      </c>
      <c r="B71" s="232">
        <f>IF(SUM($B$64:B64)+SUM($A$71:A71)&gt;0,0,SUM($B$64:B64)-SUM($A$71:A71))</f>
        <v>-2305.1644026125746</v>
      </c>
      <c r="C71" s="232">
        <f>IF(SUM($B$64:C64)+SUM($A$71:B71)&gt;0,0,SUM($B$64:C64)-SUM($A$71:B71))</f>
        <v>0</v>
      </c>
      <c r="D71" s="232">
        <f>IF(SUM($B$64:D64)+SUM($A$71:C71)&gt;0,0,SUM($B$64:D64)-SUM($A$71:C71))</f>
        <v>-517.6765173198105</v>
      </c>
      <c r="E71" s="232">
        <f>IF(SUM($B$64:E64)+SUM($A$71:D71)&gt;0,0,SUM($B$64:E64)-SUM($A$71:D71))</f>
        <v>0</v>
      </c>
      <c r="F71" s="232">
        <f>IF(SUM($B$64:F64)+SUM($A$71:E71)&gt;0,0,SUM($B$64:F64)-SUM($A$71:E71))</f>
        <v>-70.804545996619709</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8">
        <f>IF(SUM($B$64:AF64)+SUM($A$71:AE71)&gt;0,0,SUM($B$64:AF64)-SUM($A$71:AE71))</f>
        <v>-66.6015625</v>
      </c>
    </row>
    <row r="72" spans="1:32" s="169" customFormat="1">
      <c r="A72" s="160" t="s">
        <v>348</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0">
        <v>0</v>
      </c>
    </row>
    <row r="73" spans="1:32">
      <c r="A73" s="159" t="s">
        <v>349</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8">
        <f t="shared" si="19"/>
        <v>0</v>
      </c>
    </row>
    <row r="74" spans="1:32" s="169" customFormat="1">
      <c r="A74" s="160" t="s">
        <v>350</v>
      </c>
      <c r="B74" s="233">
        <f>-B14</f>
        <v>-8689.1666666666388</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0">
        <v>0</v>
      </c>
    </row>
    <row r="75" spans="1:32">
      <c r="A75" s="159" t="s">
        <v>351</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8">
        <f t="shared" si="20"/>
        <v>0</v>
      </c>
    </row>
    <row r="76" spans="1:32" s="125" customFormat="1" ht="14.25">
      <c r="A76" s="161" t="s">
        <v>352</v>
      </c>
      <c r="B76" s="231">
        <f>B51+B64+B74</f>
        <v>-1773.6734588289146</v>
      </c>
      <c r="C76" s="231">
        <f>C51+C64+C74</f>
        <v>200</v>
      </c>
      <c r="D76" s="231">
        <f>D51+D64+D74</f>
        <v>1987.4878852927641</v>
      </c>
      <c r="E76" s="231">
        <f t="shared" ref="E76:AF76" si="21">E51+E64+E74</f>
        <v>200</v>
      </c>
      <c r="F76" s="231">
        <f t="shared" si="21"/>
        <v>646.87197132319091</v>
      </c>
      <c r="G76" s="231">
        <f t="shared" si="21"/>
        <v>200</v>
      </c>
      <c r="H76" s="231">
        <f t="shared" si="21"/>
        <v>270.80454599661965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5" customFormat="1" ht="14.25">
      <c r="A77" s="161" t="s">
        <v>353</v>
      </c>
      <c r="B77" s="231">
        <f>SUM($B$76:B76)</f>
        <v>-1773.6734588289146</v>
      </c>
      <c r="C77" s="231">
        <f>SUM($B$76:C76)</f>
        <v>-1573.6734588289146</v>
      </c>
      <c r="D77" s="231">
        <f>SUM($B$76:D76)</f>
        <v>413.81442646384949</v>
      </c>
      <c r="E77" s="231">
        <f>SUM($B$76:E76)</f>
        <v>613.81442646384949</v>
      </c>
      <c r="F77" s="231">
        <f>SUM($B$76:F76)</f>
        <v>1260.6863977870403</v>
      </c>
      <c r="G77" s="231">
        <f>SUM($B$76:G76)</f>
        <v>1460.6863977870403</v>
      </c>
      <c r="H77" s="231">
        <f>SUM($B$76:H76)</f>
        <v>1731.49094378366</v>
      </c>
      <c r="I77" s="231">
        <f>SUM($B$76:I76)</f>
        <v>1931.49094378366</v>
      </c>
      <c r="J77" s="231">
        <f>SUM($B$76:J76)</f>
        <v>2131.49094378366</v>
      </c>
      <c r="K77" s="231">
        <f>SUM($B$76:K76)</f>
        <v>2331.49094378366</v>
      </c>
      <c r="L77" s="231">
        <f>SUM($B$76:L76)</f>
        <v>2531.49094378366</v>
      </c>
      <c r="M77" s="231">
        <f>SUM($B$76:M76)</f>
        <v>2731.49094378366</v>
      </c>
      <c r="N77" s="231">
        <f>SUM($B$76:N76)</f>
        <v>2931.49094378366</v>
      </c>
      <c r="O77" s="231">
        <f>SUM($B$76:O76)</f>
        <v>3131.49094378366</v>
      </c>
      <c r="P77" s="231">
        <f>SUM($B$76:P76)</f>
        <v>3331.49094378366</v>
      </c>
      <c r="Q77" s="231">
        <f>SUM($B$76:Q76)</f>
        <v>3531.49094378366</v>
      </c>
      <c r="R77" s="231">
        <f>SUM($B$76:R76)</f>
        <v>3731.49094378366</v>
      </c>
      <c r="S77" s="231">
        <f>SUM($B$76:S76)</f>
        <v>3931.49094378366</v>
      </c>
      <c r="T77" s="231">
        <f>SUM($B$76:T76)</f>
        <v>4131.4909437836595</v>
      </c>
      <c r="U77" s="231">
        <f>SUM($B$76:U76)</f>
        <v>4331.4909437836595</v>
      </c>
      <c r="V77" s="231">
        <f>SUM($B$76:V76)</f>
        <v>4531.4909437836595</v>
      </c>
      <c r="W77" s="231">
        <f>SUM($B$76:W76)</f>
        <v>4681.4909437836595</v>
      </c>
      <c r="X77" s="231">
        <f>SUM($B$76:X76)</f>
        <v>4831.4909437836595</v>
      </c>
      <c r="Y77" s="231">
        <f>SUM($B$76:Y76)</f>
        <v>5018.9909437836595</v>
      </c>
      <c r="Z77" s="231">
        <f>SUM($B$76:Z76)</f>
        <v>5206.4909437836595</v>
      </c>
      <c r="AA77" s="231">
        <f>SUM($B$76:AA76)</f>
        <v>5403.3659437836595</v>
      </c>
      <c r="AB77" s="231">
        <f>SUM($B$76:AB76)</f>
        <v>5600.2409437836595</v>
      </c>
      <c r="AC77" s="231">
        <f>SUM($B$76:AC76)</f>
        <v>5799.4596937836595</v>
      </c>
      <c r="AD77" s="231">
        <f>SUM($B$76:AD76)</f>
        <v>5998.6784437836595</v>
      </c>
      <c r="AE77" s="231">
        <f>SUM($B$76:AE76)</f>
        <v>6198.4831312836595</v>
      </c>
      <c r="AF77" s="167">
        <f>SUM($B$76:AF76)</f>
        <v>6398.2878187836595</v>
      </c>
    </row>
    <row r="78" spans="1:32">
      <c r="A78" s="159" t="s">
        <v>354</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5" customFormat="1" ht="14.25">
      <c r="A79" s="158" t="s">
        <v>355</v>
      </c>
      <c r="B79" s="231">
        <f>B76*B78</f>
        <v>-1773.6734588289146</v>
      </c>
      <c r="C79" s="231">
        <f t="shared" ref="C79:AF79" si="23">C76*C78</f>
        <v>170.77960891469559</v>
      </c>
      <c r="D79" s="231">
        <f t="shared" si="23"/>
        <v>1449.1606343309436</v>
      </c>
      <c r="E79" s="231">
        <f t="shared" si="23"/>
        <v>124.5225634918298</v>
      </c>
      <c r="F79" s="231">
        <f t="shared" si="23"/>
        <v>343.90810400553818</v>
      </c>
      <c r="G79" s="231">
        <f t="shared" si="23"/>
        <v>90.79461486717635</v>
      </c>
      <c r="H79" s="231">
        <f t="shared" si="23"/>
        <v>104.97649414244567</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7">
        <f t="shared" si="23"/>
        <v>1.7489856388190155</v>
      </c>
    </row>
    <row r="80" spans="1:32" s="125" customFormat="1" ht="14.25">
      <c r="A80" s="158" t="s">
        <v>356</v>
      </c>
      <c r="B80" s="231">
        <f>SUM($B$79:B79)</f>
        <v>-1773.6734588289146</v>
      </c>
      <c r="C80" s="231">
        <f>SUM($B$79:C79)</f>
        <v>-1602.8938499142191</v>
      </c>
      <c r="D80" s="231">
        <f>SUM($B$79:D79)</f>
        <v>-153.73321558327552</v>
      </c>
      <c r="E80" s="231">
        <f>SUM($B$79:E79)</f>
        <v>-29.210652091445723</v>
      </c>
      <c r="F80" s="231">
        <f>SUM($B$79:F79)</f>
        <v>314.69745191409243</v>
      </c>
      <c r="G80" s="231">
        <f>SUM($B$79:G79)</f>
        <v>405.49206678126876</v>
      </c>
      <c r="H80" s="231">
        <f>SUM($B$79:H79)</f>
        <v>510.46856092371445</v>
      </c>
      <c r="I80" s="231">
        <f>SUM($B$79:I79)</f>
        <v>576.67071624169239</v>
      </c>
      <c r="J80" s="231">
        <f>SUM($B$79:J79)</f>
        <v>633.20060721426341</v>
      </c>
      <c r="K80" s="231">
        <f>SUM($B$79:K79)</f>
        <v>681.47137057569364</v>
      </c>
      <c r="L80" s="231">
        <f>SUM($B$79:L79)</f>
        <v>722.68968102008807</v>
      </c>
      <c r="M80" s="231">
        <f>SUM($B$79:M79)</f>
        <v>757.88591570917902</v>
      </c>
      <c r="N80" s="231">
        <f>SUM($B$79:N79)</f>
        <v>787.93991168654293</v>
      </c>
      <c r="O80" s="231">
        <f>SUM($B$79:O79)</f>
        <v>813.60296008323314</v>
      </c>
      <c r="P80" s="231">
        <f>SUM($B$79:P79)</f>
        <v>835.51658692696151</v>
      </c>
      <c r="Q80" s="231">
        <f>SUM($B$79:Q79)</f>
        <v>854.228590038334</v>
      </c>
      <c r="R80" s="231">
        <f>SUM($B$79:R79)</f>
        <v>870.20673290518778</v>
      </c>
      <c r="S80" s="231">
        <f>SUM($B$79:S79)</f>
        <v>883.85043785510993</v>
      </c>
      <c r="T80" s="231">
        <f>SUM($B$79:T79)</f>
        <v>895.50077083258589</v>
      </c>
      <c r="U80" s="231">
        <f>SUM($B$79:U79)</f>
        <v>905.44896738068257</v>
      </c>
      <c r="V80" s="231">
        <f>SUM($B$79:V79)</f>
        <v>913.94371296013492</v>
      </c>
      <c r="W80" s="231">
        <f>SUM($B$79:W79)</f>
        <v>919.38394793971759</v>
      </c>
      <c r="X80" s="231">
        <f>SUM($B$79:X79)</f>
        <v>924.02935395080351</v>
      </c>
      <c r="Y80" s="231">
        <f>SUM($B$79:Y79)</f>
        <v>928.98773283719868</v>
      </c>
      <c r="Z80" s="231">
        <f>SUM($B$79:Z79)</f>
        <v>933.2216828725459</v>
      </c>
      <c r="AA80" s="231">
        <f>SUM($B$79:AA79)</f>
        <v>937.01781261135091</v>
      </c>
      <c r="AB80" s="231">
        <f>SUM($B$79:AB79)</f>
        <v>940.2593203722638</v>
      </c>
      <c r="AC80" s="231">
        <f>SUM($B$79:AC79)</f>
        <v>943.0601889052831</v>
      </c>
      <c r="AD80" s="231">
        <f>SUM($B$79:AD79)</f>
        <v>945.45184506873568</v>
      </c>
      <c r="AE80" s="231">
        <f>SUM($B$79:AE79)</f>
        <v>947.50008215035666</v>
      </c>
      <c r="AF80" s="167">
        <f>SUM($B$79:AF79)</f>
        <v>949.24906778917568</v>
      </c>
    </row>
    <row r="81" spans="1:32" s="125" customFormat="1" ht="14.25">
      <c r="A81" s="158" t="s">
        <v>357</v>
      </c>
      <c r="B81" s="235">
        <f>IF((ISERR(IRR($B$76:B76))),0,IF(IRR($B$76:B76)&lt;0,0,IRR($B$76:B76)))</f>
        <v>0</v>
      </c>
      <c r="C81" s="235">
        <f>IF((ISERR(IRR($B$76:C76))),0,IF(IRR($B$76:C76)&lt;0,0,IRR($B$76:C76)))</f>
        <v>0</v>
      </c>
      <c r="D81" s="235">
        <f>IF((ISERR(IRR($B$76:D76))),0,IF(IRR($B$76:D76)&lt;0,0,IRR($B$76:D76)))</f>
        <v>0.11644037265704892</v>
      </c>
      <c r="E81" s="235">
        <f>IF((ISERR(IRR($B$76:E76))),0,IF(IRR($B$76:E76)&lt;0,0,IRR($B$76:E76)))</f>
        <v>0.1612904787983272</v>
      </c>
      <c r="F81" s="235">
        <f>IF((ISERR(IRR($B$76:F76))),0,IF(IRR($B$76:F76)&lt;0,0,IRR($B$76:F76)))</f>
        <v>0.25797379539642629</v>
      </c>
      <c r="G81" s="235">
        <f>IF((ISERR(IRR($B$76:G76))),0,IF(IRR($B$76:G76)&lt;0,0,IRR($B$76:G76)))</f>
        <v>0.27697016893388543</v>
      </c>
      <c r="H81" s="235">
        <f>IF((ISERR(IRR($B$76:H76))),0,IF(IRR($B$76:H76)&lt;0,0,IRR($B$76:H76)))</f>
        <v>0.29509609136423137</v>
      </c>
      <c r="I81" s="235">
        <f>IF((ISERR(IRR($B$76:I76))),0,IF(IRR($B$76:I76)&lt;0,0,IRR($B$76:I76)))</f>
        <v>0.30451505921299676</v>
      </c>
      <c r="J81" s="235">
        <f>IF((ISERR(IRR($B$76:J76))),0,IF(IRR($B$76:J76)&lt;0,0,IRR($B$76:J76)))</f>
        <v>0.31127203189507652</v>
      </c>
      <c r="K81" s="235">
        <f>IF((ISERR(IRR($B$76:K76))),0,IF(IRR($B$76:K76)&lt;0,0,IRR($B$76:K76)))</f>
        <v>0.31614674489486477</v>
      </c>
      <c r="L81" s="235">
        <f>IF((ISERR(IRR($B$76:L76))),0,IF(IRR($B$76:L76)&lt;0,0,IRR($B$76:L76)))</f>
        <v>0.31968453774396433</v>
      </c>
      <c r="M81" s="235">
        <f>IF((ISERR(IRR($B$76:M76))),0,IF(IRR($B$76:M76)&lt;0,0,IRR($B$76:M76)))</f>
        <v>0.32226656228102224</v>
      </c>
      <c r="N81" s="235">
        <f>IF((ISERR(IRR($B$76:N76))),0,IF(IRR($B$76:N76)&lt;0,0,IRR($B$76:N76)))</f>
        <v>0.32416054800915572</v>
      </c>
      <c r="O81" s="235">
        <f>IF((ISERR(IRR($B$76:O76))),0,IF(IRR($B$76:O76)&lt;0,0,IRR($B$76:O76)))</f>
        <v>0.32555592782156556</v>
      </c>
      <c r="P81" s="235">
        <f>IF((ISERR(IRR($B$76:P76))),0,IF(IRR($B$76:P76)&lt;0,0,IRR($B$76:P76)))</f>
        <v>0.32658779772702662</v>
      </c>
      <c r="Q81" s="235">
        <f>IF((ISERR(IRR($B$76:Q76))),0,IF(IRR($B$76:Q76)&lt;0,0,IRR($B$76:Q76)))</f>
        <v>0.32735324529014526</v>
      </c>
      <c r="R81" s="235">
        <f>IF((ISERR(IRR($B$76:R76))),0,IF(IRR($B$76:R76)&lt;0,0,IRR($B$76:R76)))</f>
        <v>0.32792253779892416</v>
      </c>
      <c r="S81" s="235">
        <f>IF((ISERR(IRR($B$76:S76))),0,IF(IRR($B$76:S76)&lt;0,0,IRR($B$76:S76)))</f>
        <v>0.32834685230267818</v>
      </c>
      <c r="T81" s="235">
        <f>IF((ISERR(IRR($B$76:T76))),0,IF(IRR($B$76:T76)&lt;0,0,IRR($B$76:T76)))</f>
        <v>0.32866366689783594</v>
      </c>
      <c r="U81" s="235">
        <f>IF((ISERR(IRR($B$76:U76))),0,IF(IRR($B$76:U76)&lt;0,0,IRR($B$76:U76)))</f>
        <v>0.32890055685327413</v>
      </c>
      <c r="V81" s="235">
        <f>IF((ISERR(IRR($B$76:V76))),0,IF(IRR($B$76:V76)&lt;0,0,IRR($B$76:V76)))</f>
        <v>0.32907789212561028</v>
      </c>
      <c r="W81" s="235">
        <f>IF((ISERR(IRR($B$76:W76))),0,IF(IRR($B$76:W76)&lt;0,0,IRR($B$76:W76)))</f>
        <v>0.32917759615624914</v>
      </c>
      <c r="X81" s="235">
        <f>IF((ISERR(IRR($B$76:X76))),0,IF(IRR($B$76:X76)&lt;0,0,IRR($B$76:X76)))</f>
        <v>0.32925242444625735</v>
      </c>
      <c r="Y81" s="235">
        <f>IF((ISERR(IRR($B$76:Y76))),0,IF(IRR($B$76:Y76)&lt;0,0,IRR($B$76:Y76)))</f>
        <v>0.32932264023423424</v>
      </c>
      <c r="Z81" s="235">
        <f>IF((ISERR(IRR($B$76:Z76))),0,IF(IRR($B$76:Z76)&lt;0,0,IRR($B$76:Z76)))</f>
        <v>0.32937536025902914</v>
      </c>
      <c r="AA81" s="235">
        <f>IF((ISERR(IRR($B$76:AA76))),0,IF(IRR($B$76:AA76)&lt;0,0,IRR($B$76:AA76)))</f>
        <v>0.32941693702507846</v>
      </c>
      <c r="AB81" s="235">
        <f>IF((ISERR(IRR($B$76:AB76))),0,IF(IRR($B$76:AB76)&lt;0,0,IRR($B$76:AB76)))</f>
        <v>0.32944817274295679</v>
      </c>
      <c r="AC81" s="235">
        <f>IF((ISERR(IRR($B$76:AC76))),0,IF(IRR($B$76:AC76)&lt;0,0,IRR($B$76:AC76)))</f>
        <v>0.32947192448832668</v>
      </c>
      <c r="AD81" s="235">
        <f>IF((ISERR(IRR($B$76:AD76))),0,IF(IRR($B$76:AD76)&lt;0,0,IRR($B$76:AD76)))</f>
        <v>0.32948977628536907</v>
      </c>
      <c r="AE81" s="235">
        <f>IF((ISERR(IRR($B$76:AE76))),0,IF(IRR($B$76:AE76)&lt;0,0,IRR($B$76:AE76)))</f>
        <v>0.32950323521524016</v>
      </c>
      <c r="AF81" s="171">
        <f>IF((ISERR(IRR($B$76:AF76))),0,IF(IRR($B$76:AF76)&lt;0,0,IRR($B$76:AF76)))</f>
        <v>0.32951335371840629</v>
      </c>
    </row>
    <row r="82" spans="1:32" s="125" customFormat="1" ht="14.25">
      <c r="A82" s="158" t="s">
        <v>358</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5" customFormat="1" ht="15">
      <c r="A83" s="237" t="s">
        <v>491</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5" customFormat="1" ht="15">
      <c r="A84" s="238" t="s">
        <v>492</v>
      </c>
      <c r="B84" s="239">
        <f ca="1">IFERROR(IF(B83=0,IFERROR(IF(-B74/(B59+B64)=0,0.01,-B74/(B59+B64)),0.01),-OFFSET(B77,0,B83-1)/(-OFFSET(B77,0,B83-1)+OFFSET(B77,0,B83))),0)</f>
        <v>0.79179021440782615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5" customFormat="1" ht="14.25">
      <c r="A85" s="240" t="s">
        <v>359</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5" customFormat="1" ht="15">
      <c r="A86" s="237" t="s">
        <v>491</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5" customFormat="1" thickBot="1">
      <c r="A87" s="241" t="s">
        <v>492</v>
      </c>
      <c r="B87" s="164">
        <f ca="1">IFERROR(IF(B86=0,IFERROR(IF(-B74/(B59+B64)=0,0.01,-B74/(B59+B64)),0.01),-OFFSET(B80,0,B86-1)/(-OFFSET(B80,0,B86-1)+OFFSET(B80,0,B86))),0)</f>
        <v>8.4937376442211818E-2</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42">
        <f>B15</f>
        <v>2026</v>
      </c>
      <c r="C89" s="172">
        <f>B89+1</f>
        <v>2027</v>
      </c>
      <c r="D89" s="172">
        <f t="shared" ref="D89:Q89" si="26">C89+1</f>
        <v>2028</v>
      </c>
      <c r="E89" s="172">
        <f t="shared" si="26"/>
        <v>2029</v>
      </c>
      <c r="F89" s="172">
        <f t="shared" si="26"/>
        <v>2030</v>
      </c>
      <c r="G89" s="172">
        <f t="shared" si="26"/>
        <v>2031</v>
      </c>
      <c r="H89" s="172">
        <f t="shared" si="26"/>
        <v>2032</v>
      </c>
      <c r="I89" s="172">
        <f t="shared" si="26"/>
        <v>2033</v>
      </c>
      <c r="J89" s="172">
        <f t="shared" si="26"/>
        <v>2034</v>
      </c>
      <c r="K89" s="172">
        <f t="shared" si="26"/>
        <v>2035</v>
      </c>
      <c r="L89" s="172">
        <f t="shared" si="26"/>
        <v>2036</v>
      </c>
      <c r="M89" s="172">
        <f t="shared" si="26"/>
        <v>2037</v>
      </c>
      <c r="N89" s="172">
        <f t="shared" si="26"/>
        <v>2038</v>
      </c>
      <c r="O89" s="172">
        <f t="shared" si="26"/>
        <v>2039</v>
      </c>
      <c r="P89" s="172">
        <f t="shared" si="26"/>
        <v>2040</v>
      </c>
      <c r="Q89" s="172">
        <f t="shared" si="26"/>
        <v>2041</v>
      </c>
    </row>
    <row r="90" spans="1:32" s="172" customFormat="1" ht="36.75" customHeight="1">
      <c r="A90" s="172" t="s">
        <v>360</v>
      </c>
      <c r="B90" s="243">
        <f>B77</f>
        <v>-1773.6734588289146</v>
      </c>
      <c r="C90" s="243">
        <f t="shared" ref="C90:Q90" si="27">C77</f>
        <v>-1573.6734588289146</v>
      </c>
      <c r="D90" s="243">
        <f t="shared" si="27"/>
        <v>413.81442646384949</v>
      </c>
      <c r="E90" s="243">
        <f t="shared" si="27"/>
        <v>613.81442646384949</v>
      </c>
      <c r="F90" s="243">
        <f t="shared" si="27"/>
        <v>1260.6863977870403</v>
      </c>
      <c r="G90" s="243">
        <f t="shared" si="27"/>
        <v>1460.6863977870403</v>
      </c>
      <c r="H90" s="243">
        <f t="shared" si="27"/>
        <v>1731.49094378366</v>
      </c>
      <c r="I90" s="243">
        <f t="shared" si="27"/>
        <v>1931.49094378366</v>
      </c>
      <c r="J90" s="243">
        <f t="shared" si="27"/>
        <v>2131.49094378366</v>
      </c>
      <c r="K90" s="243">
        <f t="shared" si="27"/>
        <v>2331.49094378366</v>
      </c>
      <c r="L90" s="243">
        <f t="shared" si="27"/>
        <v>2531.49094378366</v>
      </c>
      <c r="M90" s="243">
        <f t="shared" si="27"/>
        <v>2731.49094378366</v>
      </c>
      <c r="N90" s="243">
        <f t="shared" si="27"/>
        <v>2931.49094378366</v>
      </c>
      <c r="O90" s="243">
        <f t="shared" si="27"/>
        <v>3131.49094378366</v>
      </c>
      <c r="P90" s="243">
        <f t="shared" si="27"/>
        <v>3331.49094378366</v>
      </c>
      <c r="Q90" s="243">
        <f t="shared" si="27"/>
        <v>3531.49094378366</v>
      </c>
    </row>
    <row r="91" spans="1:32" s="172" customFormat="1" ht="36.75" customHeight="1"/>
    <row r="92" spans="1:32" s="172" customFormat="1" ht="36.75" customHeight="1">
      <c r="A92" s="172" t="s">
        <v>361</v>
      </c>
      <c r="B92" s="243">
        <f>B80</f>
        <v>-1773.6734588289146</v>
      </c>
      <c r="C92" s="243">
        <f t="shared" ref="C92:Q92" si="28">C80</f>
        <v>-1602.8938499142191</v>
      </c>
      <c r="D92" s="243">
        <f t="shared" si="28"/>
        <v>-153.73321558327552</v>
      </c>
      <c r="E92" s="243">
        <f t="shared" si="28"/>
        <v>-29.210652091445723</v>
      </c>
      <c r="F92" s="243">
        <f t="shared" si="28"/>
        <v>314.69745191409243</v>
      </c>
      <c r="G92" s="243">
        <f t="shared" si="28"/>
        <v>405.49206678126876</v>
      </c>
      <c r="H92" s="243">
        <f t="shared" si="28"/>
        <v>510.46856092371445</v>
      </c>
      <c r="I92" s="243">
        <f t="shared" si="28"/>
        <v>576.67071624169239</v>
      </c>
      <c r="J92" s="243">
        <f t="shared" si="28"/>
        <v>633.20060721426341</v>
      </c>
      <c r="K92" s="243">
        <f t="shared" si="28"/>
        <v>681.47137057569364</v>
      </c>
      <c r="L92" s="243">
        <f t="shared" si="28"/>
        <v>722.68968102008807</v>
      </c>
      <c r="M92" s="243">
        <f t="shared" si="28"/>
        <v>757.88591570917902</v>
      </c>
      <c r="N92" s="243">
        <f t="shared" si="28"/>
        <v>787.93991168654293</v>
      </c>
      <c r="O92" s="243">
        <f t="shared" si="28"/>
        <v>813.60296008323314</v>
      </c>
      <c r="P92" s="243">
        <f t="shared" si="28"/>
        <v>835.51658692696151</v>
      </c>
      <c r="Q92" s="243">
        <f t="shared" si="28"/>
        <v>854.228590038334</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ЭN232702_97</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Строительство КТП в районе ул.Рокадная дорога(Владимир)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5"/>
    </row>
    <row r="18" spans="1:10">
      <c r="I18" s="33"/>
    </row>
    <row r="19" spans="1:10" ht="15.75" customHeight="1">
      <c r="A19" s="304" t="s">
        <v>201</v>
      </c>
      <c r="B19" s="304"/>
      <c r="C19" s="304"/>
      <c r="D19" s="304"/>
      <c r="E19" s="304"/>
      <c r="F19" s="304"/>
      <c r="G19" s="304"/>
      <c r="H19" s="304"/>
      <c r="I19" s="304"/>
      <c r="J19" s="304"/>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3" t="s">
        <v>150</v>
      </c>
      <c r="D23" s="203" t="s">
        <v>149</v>
      </c>
      <c r="E23" s="203" t="s">
        <v>150</v>
      </c>
      <c r="F23" s="203" t="s">
        <v>149</v>
      </c>
      <c r="G23" s="315"/>
      <c r="H23" s="309"/>
      <c r="I23" s="315"/>
      <c r="J23" s="30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3" t="s">
        <v>468</v>
      </c>
      <c r="C26" s="207">
        <v>46037</v>
      </c>
      <c r="D26" s="207">
        <v>46067</v>
      </c>
      <c r="E26" s="207">
        <v>46037</v>
      </c>
      <c r="F26" s="207">
        <v>46067</v>
      </c>
      <c r="G26" s="208" t="s">
        <v>220</v>
      </c>
      <c r="H26" s="208" t="s">
        <v>220</v>
      </c>
      <c r="I26" s="208" t="s">
        <v>220</v>
      </c>
      <c r="J26" s="109" t="s">
        <v>220</v>
      </c>
    </row>
    <row r="27" spans="1:10" ht="31.5">
      <c r="A27" s="108" t="s">
        <v>146</v>
      </c>
      <c r="B27" s="253" t="s">
        <v>174</v>
      </c>
      <c r="C27" s="207">
        <v>46067</v>
      </c>
      <c r="D27" s="207">
        <v>46074</v>
      </c>
      <c r="E27" s="207">
        <v>46067</v>
      </c>
      <c r="F27" s="207">
        <v>46074</v>
      </c>
      <c r="G27" s="208" t="s">
        <v>220</v>
      </c>
      <c r="H27" s="208" t="s">
        <v>220</v>
      </c>
      <c r="I27" s="208" t="s">
        <v>220</v>
      </c>
      <c r="J27" s="109" t="s">
        <v>220</v>
      </c>
    </row>
    <row r="28" spans="1:10" ht="31.5">
      <c r="A28" s="108" t="s">
        <v>145</v>
      </c>
      <c r="B28" s="253" t="s">
        <v>469</v>
      </c>
      <c r="C28" s="207">
        <v>46074</v>
      </c>
      <c r="D28" s="207">
        <v>46134</v>
      </c>
      <c r="E28" s="207">
        <v>46074</v>
      </c>
      <c r="F28" s="207">
        <v>46134</v>
      </c>
      <c r="G28" s="208" t="s">
        <v>220</v>
      </c>
      <c r="H28" s="208" t="s">
        <v>220</v>
      </c>
      <c r="I28" s="208" t="s">
        <v>220</v>
      </c>
      <c r="J28" s="109" t="s">
        <v>220</v>
      </c>
    </row>
    <row r="29" spans="1:10" ht="31.5">
      <c r="A29" s="108" t="s">
        <v>144</v>
      </c>
      <c r="B29" s="253" t="s">
        <v>470</v>
      </c>
      <c r="C29" s="207">
        <v>46134</v>
      </c>
      <c r="D29" s="207">
        <v>46142</v>
      </c>
      <c r="E29" s="207">
        <v>46134</v>
      </c>
      <c r="F29" s="207">
        <v>46142</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4" t="s">
        <v>471</v>
      </c>
      <c r="C31" s="207">
        <v>46143</v>
      </c>
      <c r="D31" s="207">
        <v>46173</v>
      </c>
      <c r="E31" s="207">
        <v>46143</v>
      </c>
      <c r="F31" s="207">
        <v>46173</v>
      </c>
      <c r="G31" s="208" t="s">
        <v>220</v>
      </c>
      <c r="H31" s="208">
        <v>0</v>
      </c>
      <c r="I31" s="208" t="s">
        <v>220</v>
      </c>
      <c r="J31" s="109" t="s">
        <v>220</v>
      </c>
    </row>
    <row r="32" spans="1:10" ht="47.25">
      <c r="A32" s="108" t="s">
        <v>141</v>
      </c>
      <c r="B32" s="254" t="s">
        <v>472</v>
      </c>
      <c r="C32" s="207">
        <v>46134</v>
      </c>
      <c r="D32" s="207">
        <v>46164</v>
      </c>
      <c r="E32" s="207">
        <v>46134</v>
      </c>
      <c r="F32" s="207">
        <v>46164</v>
      </c>
      <c r="G32" s="208">
        <v>0</v>
      </c>
      <c r="H32" s="208">
        <v>0</v>
      </c>
      <c r="I32" s="208" t="s">
        <v>220</v>
      </c>
      <c r="J32" s="109" t="s">
        <v>220</v>
      </c>
    </row>
    <row r="33" spans="1:10" ht="31.5">
      <c r="A33" s="108" t="s">
        <v>473</v>
      </c>
      <c r="B33" s="254" t="s">
        <v>474</v>
      </c>
      <c r="C33" s="207">
        <v>46164</v>
      </c>
      <c r="D33" s="207">
        <v>46171</v>
      </c>
      <c r="E33" s="207">
        <v>46164</v>
      </c>
      <c r="F33" s="207">
        <v>46171</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4" t="s">
        <v>475</v>
      </c>
      <c r="C35" s="207">
        <v>46171</v>
      </c>
      <c r="D35" s="207">
        <v>46265</v>
      </c>
      <c r="E35" s="207">
        <v>46171</v>
      </c>
      <c r="F35" s="207">
        <v>46265</v>
      </c>
      <c r="G35" s="208" t="s">
        <v>220</v>
      </c>
      <c r="H35" s="208">
        <v>0</v>
      </c>
      <c r="I35" s="208" t="s">
        <v>220</v>
      </c>
      <c r="J35" s="109" t="s">
        <v>220</v>
      </c>
    </row>
    <row r="36" spans="1:10">
      <c r="A36" s="108" t="s">
        <v>139</v>
      </c>
      <c r="B36" s="254" t="s">
        <v>476</v>
      </c>
      <c r="C36" s="207">
        <v>46249</v>
      </c>
      <c r="D36" s="207">
        <v>46265</v>
      </c>
      <c r="E36" s="207">
        <v>46249</v>
      </c>
      <c r="F36" s="207">
        <v>46265</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4" t="s">
        <v>477</v>
      </c>
      <c r="C38" s="207">
        <v>46235</v>
      </c>
      <c r="D38" s="207">
        <v>46356</v>
      </c>
      <c r="E38" s="207">
        <v>46235</v>
      </c>
      <c r="F38" s="207">
        <v>46356</v>
      </c>
      <c r="G38" s="208" t="s">
        <v>220</v>
      </c>
      <c r="H38" s="208">
        <v>0</v>
      </c>
      <c r="I38" s="208" t="s">
        <v>220</v>
      </c>
      <c r="J38" s="109" t="s">
        <v>220</v>
      </c>
    </row>
    <row r="39" spans="1:10">
      <c r="A39" s="108" t="s">
        <v>136</v>
      </c>
      <c r="B39" s="254" t="s">
        <v>478</v>
      </c>
      <c r="C39" s="207">
        <v>46235</v>
      </c>
      <c r="D39" s="207">
        <v>46386</v>
      </c>
      <c r="E39" s="207">
        <v>46235</v>
      </c>
      <c r="F39" s="207">
        <v>46386</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70" zoomScaleNormal="70" zoomScaleSheetLayoutView="70" workbookViewId="0">
      <selection activeCell="Z20" sqref="A20:XFD6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9" t="str">
        <f>T1Code</f>
        <v>ЭN232702_97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7" t="str">
        <f>T1Titul</f>
        <v>Строительство КТП в районе ул.Рокадная дорога(Владимир)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284</v>
      </c>
      <c r="H20" s="325" t="s">
        <v>225</v>
      </c>
      <c r="I20" s="326"/>
      <c r="J20" s="326"/>
      <c r="K20" s="326"/>
      <c r="L20" s="325" t="s">
        <v>283</v>
      </c>
      <c r="M20" s="326"/>
      <c r="N20" s="326"/>
      <c r="O20" s="326"/>
      <c r="P20" s="325" t="s">
        <v>292</v>
      </c>
      <c r="Q20" s="326"/>
      <c r="R20" s="326"/>
      <c r="S20" s="326"/>
      <c r="T20" s="325" t="s">
        <v>289</v>
      </c>
      <c r="U20" s="326"/>
      <c r="V20" s="326"/>
      <c r="W20" s="326"/>
      <c r="X20" s="330" t="s">
        <v>131</v>
      </c>
      <c r="Y20" s="331"/>
    </row>
    <row r="21" spans="1:25" ht="99.75" customHeight="1">
      <c r="A21" s="321"/>
      <c r="B21" s="318"/>
      <c r="C21" s="315"/>
      <c r="D21" s="315"/>
      <c r="E21" s="323"/>
      <c r="F21" s="323"/>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32"/>
      <c r="Y21" s="333"/>
    </row>
    <row r="22" spans="1:25" ht="89.25" customHeight="1">
      <c r="A22" s="322"/>
      <c r="B22" s="309"/>
      <c r="C22" s="110" t="s">
        <v>0</v>
      </c>
      <c r="D22" s="110" t="s">
        <v>286</v>
      </c>
      <c r="E22" s="110" t="s">
        <v>282</v>
      </c>
      <c r="F22" s="110" t="s">
        <v>479</v>
      </c>
      <c r="G22" s="309"/>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0" t="s">
        <v>130</v>
      </c>
      <c r="Y22" s="111" t="s">
        <v>286</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10" t="s">
        <v>129</v>
      </c>
      <c r="C24" s="211">
        <f>SUM(C25:C29)</f>
        <v>10.427</v>
      </c>
      <c r="D24" s="211">
        <f>SUM(D25:D29)</f>
        <v>10.6007833333333</v>
      </c>
      <c r="E24" s="211">
        <f t="shared" ref="E24:J24" si="0">SUM(E25:E29)</f>
        <v>10.427</v>
      </c>
      <c r="F24" s="211">
        <f t="shared" si="0"/>
        <v>10.6007833333333</v>
      </c>
      <c r="G24" s="211">
        <v>0</v>
      </c>
      <c r="H24" s="211">
        <f t="shared" si="0"/>
        <v>10.427</v>
      </c>
      <c r="I24" s="211" t="s">
        <v>293</v>
      </c>
      <c r="J24" s="211">
        <f t="shared" si="0"/>
        <v>10.6007833333333</v>
      </c>
      <c r="K24" s="211" t="s">
        <v>293</v>
      </c>
      <c r="L24" s="211">
        <v>0</v>
      </c>
      <c r="M24" s="211" t="s">
        <v>220</v>
      </c>
      <c r="N24" s="211">
        <v>0</v>
      </c>
      <c r="O24" s="211" t="s">
        <v>220</v>
      </c>
      <c r="P24" s="211">
        <v>0</v>
      </c>
      <c r="Q24" s="211" t="s">
        <v>220</v>
      </c>
      <c r="R24" s="211">
        <v>0</v>
      </c>
      <c r="S24" s="211" t="s">
        <v>220</v>
      </c>
      <c r="T24" s="211">
        <v>0</v>
      </c>
      <c r="U24" s="211" t="s">
        <v>220</v>
      </c>
      <c r="V24" s="211">
        <v>0</v>
      </c>
      <c r="W24" s="211" t="s">
        <v>220</v>
      </c>
      <c r="X24" s="211">
        <f>IF(SUM(H24,L24,P24,T24)=0,"нд",SUM(H24,L24,P24,T24))</f>
        <v>10.427</v>
      </c>
      <c r="Y24" s="211">
        <f>IF(SUM(J24,N24,R24,V24)=0,"нд",SUM(J24,N24,R24,V24))</f>
        <v>10.6007833333333</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3" t="s">
        <v>124</v>
      </c>
      <c r="B27" s="212" t="s">
        <v>173</v>
      </c>
      <c r="C27" s="213">
        <v>10.427</v>
      </c>
      <c r="D27" s="213">
        <v>10.6007833333333</v>
      </c>
      <c r="E27" s="213">
        <v>10.427</v>
      </c>
      <c r="F27" s="213">
        <v>10.6007833333333</v>
      </c>
      <c r="G27" s="213">
        <v>0</v>
      </c>
      <c r="H27" s="213">
        <v>10.427</v>
      </c>
      <c r="I27" s="213" t="s">
        <v>293</v>
      </c>
      <c r="J27" s="213">
        <v>10.6007833333333</v>
      </c>
      <c r="K27" s="213" t="s">
        <v>293</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10.427</v>
      </c>
      <c r="Y27" s="214">
        <f>IF(SUM(J27,N27,R27,V27)=0,"нд",SUM(J27,N27,R27,V27))</f>
        <v>10.6007833333333</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3" t="s">
        <v>121</v>
      </c>
      <c r="B29" s="30"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2" t="s">
        <v>59</v>
      </c>
      <c r="B30" s="210" t="s">
        <v>119</v>
      </c>
      <c r="C30" s="211">
        <f>SUM(C31:C32)</f>
        <v>8.6891666666666669</v>
      </c>
      <c r="D30" s="211">
        <f t="shared" ref="D30:F30" si="5">SUM(D31:D32)</f>
        <v>8.6891666666666669</v>
      </c>
      <c r="E30" s="211">
        <f t="shared" si="5"/>
        <v>8.6891666666666669</v>
      </c>
      <c r="F30" s="211">
        <f t="shared" si="5"/>
        <v>8.6891666666666669</v>
      </c>
      <c r="G30" s="211">
        <v>0</v>
      </c>
      <c r="H30" s="211">
        <f>SUM(H31:H32)</f>
        <v>8.6891666666666669</v>
      </c>
      <c r="I30" s="211" t="s">
        <v>293</v>
      </c>
      <c r="J30" s="211">
        <f t="shared" ref="J30" si="6">SUM(J31:J32)</f>
        <v>8.6891666666666669</v>
      </c>
      <c r="K30" s="211" t="s">
        <v>293</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8.6891666666666669</v>
      </c>
      <c r="Y30" s="211">
        <f>IF(SUM(J30,N30,R30,V30)=0,"нд",SUM(J30,N30,R30,V30))</f>
        <v>8.6891666666666669</v>
      </c>
    </row>
    <row r="31" spans="1:25">
      <c r="A31" s="114" t="s">
        <v>118</v>
      </c>
      <c r="B31" s="212" t="s">
        <v>117</v>
      </c>
      <c r="C31" s="213">
        <v>0.43445833333333339</v>
      </c>
      <c r="D31" s="213">
        <v>0.43445833333333339</v>
      </c>
      <c r="E31" s="213">
        <v>0.43445833333333339</v>
      </c>
      <c r="F31" s="213">
        <v>0.43445833333333339</v>
      </c>
      <c r="G31" s="213">
        <v>0</v>
      </c>
      <c r="H31" s="213">
        <v>0.43445833333333339</v>
      </c>
      <c r="I31" s="213" t="s">
        <v>294</v>
      </c>
      <c r="J31" s="213">
        <v>0.43445833333333339</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f>IF(SUM(H31,L31,P31,T31)=0,"нд",SUM(H31,L31,P31,T31))</f>
        <v>0.43445833333333339</v>
      </c>
      <c r="Y31" s="214">
        <f>IF(SUM(J31,N31,R31,V31)=0,"нд",SUM(J31,N31,R31,V31))</f>
        <v>0.43445833333333339</v>
      </c>
    </row>
    <row r="32" spans="1:25" ht="31.5">
      <c r="A32" s="114" t="s">
        <v>116</v>
      </c>
      <c r="B32" s="212" t="s">
        <v>115</v>
      </c>
      <c r="C32" s="213">
        <v>8.2547083333333333</v>
      </c>
      <c r="D32" s="213">
        <v>8.2547083333333333</v>
      </c>
      <c r="E32" s="213">
        <v>8.2547083333333333</v>
      </c>
      <c r="F32" s="213">
        <v>8.2547083333333333</v>
      </c>
      <c r="G32" s="213">
        <v>0</v>
      </c>
      <c r="H32" s="213">
        <v>8.2547083333333333</v>
      </c>
      <c r="I32" s="213" t="s">
        <v>293</v>
      </c>
      <c r="J32" s="213">
        <v>8.2547083333333333</v>
      </c>
      <c r="K32" s="213" t="s">
        <v>293</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8.2547083333333333</v>
      </c>
      <c r="Y32" s="214">
        <f>IF(SUM(J32,N32,R32,V32)=0,"нд",SUM(J32,N32,R32,V32))</f>
        <v>8.2547083333333333</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3"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3" t="s">
        <v>107</v>
      </c>
      <c r="B37" s="215" t="s">
        <v>97</v>
      </c>
      <c r="C37" s="213">
        <v>0.4</v>
      </c>
      <c r="D37" s="213">
        <v>0.4</v>
      </c>
      <c r="E37" s="213">
        <v>0.4</v>
      </c>
      <c r="F37" s="213">
        <v>0.4</v>
      </c>
      <c r="G37" s="213">
        <v>0</v>
      </c>
      <c r="H37" s="213">
        <v>0.4</v>
      </c>
      <c r="I37" s="213" t="s">
        <v>293</v>
      </c>
      <c r="J37" s="213">
        <v>0.4</v>
      </c>
      <c r="K37" s="213" t="s">
        <v>293</v>
      </c>
      <c r="L37" s="213">
        <v>0</v>
      </c>
      <c r="M37" s="213" t="s">
        <v>220</v>
      </c>
      <c r="N37" s="213">
        <v>0</v>
      </c>
      <c r="O37" s="213" t="s">
        <v>220</v>
      </c>
      <c r="P37" s="213">
        <v>0</v>
      </c>
      <c r="Q37" s="213" t="s">
        <v>220</v>
      </c>
      <c r="R37" s="213">
        <v>0</v>
      </c>
      <c r="S37" s="213" t="s">
        <v>220</v>
      </c>
      <c r="T37" s="213">
        <v>0</v>
      </c>
      <c r="U37" s="213" t="s">
        <v>220</v>
      </c>
      <c r="V37" s="213">
        <v>0</v>
      </c>
      <c r="W37" s="213" t="s">
        <v>220</v>
      </c>
      <c r="X37" s="214">
        <f t="shared" si="7"/>
        <v>0.4</v>
      </c>
      <c r="Y37" s="214">
        <f t="shared" si="8"/>
        <v>0.4</v>
      </c>
    </row>
    <row r="38" spans="1:25">
      <c r="A38" s="113"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3"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3" t="s">
        <v>98</v>
      </c>
      <c r="B45" s="212" t="s">
        <v>97</v>
      </c>
      <c r="C45" s="213">
        <v>0.4</v>
      </c>
      <c r="D45" s="213">
        <v>0.4</v>
      </c>
      <c r="E45" s="213">
        <v>0.4</v>
      </c>
      <c r="F45" s="213">
        <v>0.4</v>
      </c>
      <c r="G45" s="213">
        <v>0</v>
      </c>
      <c r="H45" s="213">
        <v>0.4</v>
      </c>
      <c r="I45" s="213" t="s">
        <v>293</v>
      </c>
      <c r="J45" s="213">
        <v>0.4</v>
      </c>
      <c r="K45" s="213" t="s">
        <v>293</v>
      </c>
      <c r="L45" s="213">
        <v>0</v>
      </c>
      <c r="M45" s="213" t="s">
        <v>220</v>
      </c>
      <c r="N45" s="213">
        <v>0</v>
      </c>
      <c r="O45" s="213" t="s">
        <v>220</v>
      </c>
      <c r="P45" s="213">
        <v>0</v>
      </c>
      <c r="Q45" s="213" t="s">
        <v>220</v>
      </c>
      <c r="R45" s="213">
        <v>0</v>
      </c>
      <c r="S45" s="213" t="s">
        <v>220</v>
      </c>
      <c r="T45" s="213">
        <v>0</v>
      </c>
      <c r="U45" s="213" t="s">
        <v>220</v>
      </c>
      <c r="V45" s="213">
        <v>0</v>
      </c>
      <c r="W45" s="213" t="s">
        <v>220</v>
      </c>
      <c r="X45" s="214">
        <f t="shared" si="9"/>
        <v>0.4</v>
      </c>
      <c r="Y45" s="214">
        <f t="shared" si="10"/>
        <v>0.4</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3"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3" t="s">
        <v>85</v>
      </c>
      <c r="B52" s="212" t="s">
        <v>84</v>
      </c>
      <c r="C52" s="213">
        <v>8.6891666666666669</v>
      </c>
      <c r="D52" s="213">
        <v>8.6891666666666669</v>
      </c>
      <c r="E52" s="213">
        <v>8.6891666666666669</v>
      </c>
      <c r="F52" s="213">
        <v>8.6891666666666705</v>
      </c>
      <c r="G52" s="213">
        <v>0</v>
      </c>
      <c r="H52" s="213">
        <v>8.91</v>
      </c>
      <c r="I52" s="213" t="s">
        <v>293</v>
      </c>
      <c r="J52" s="213">
        <v>8.6891666666666669</v>
      </c>
      <c r="K52" s="213" t="s">
        <v>293</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8.91</v>
      </c>
      <c r="Y52" s="213">
        <f>IF(SUM(J52,N52,R52,V52)=0,"нд",SUM(J52,N52,R52,V52))</f>
        <v>8.6891666666666669</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3" t="s">
        <v>82</v>
      </c>
      <c r="B54" s="215" t="s">
        <v>76</v>
      </c>
      <c r="C54" s="213">
        <v>0.4</v>
      </c>
      <c r="D54" s="213">
        <v>0.4</v>
      </c>
      <c r="E54" s="213">
        <v>0.4</v>
      </c>
      <c r="F54" s="213">
        <v>0.4</v>
      </c>
      <c r="G54" s="213">
        <v>0</v>
      </c>
      <c r="H54" s="213">
        <v>0.4</v>
      </c>
      <c r="I54" s="213" t="s">
        <v>293</v>
      </c>
      <c r="J54" s="213">
        <v>0.4</v>
      </c>
      <c r="K54" s="213" t="s">
        <v>293</v>
      </c>
      <c r="L54" s="213">
        <v>0</v>
      </c>
      <c r="M54" s="213" t="s">
        <v>220</v>
      </c>
      <c r="N54" s="213">
        <v>0</v>
      </c>
      <c r="O54" s="213" t="s">
        <v>220</v>
      </c>
      <c r="P54" s="213">
        <v>0</v>
      </c>
      <c r="Q54" s="213" t="s">
        <v>220</v>
      </c>
      <c r="R54" s="213">
        <v>0</v>
      </c>
      <c r="S54" s="213" t="s">
        <v>220</v>
      </c>
      <c r="T54" s="213">
        <v>0</v>
      </c>
      <c r="U54" s="213" t="s">
        <v>220</v>
      </c>
      <c r="V54" s="213">
        <v>0</v>
      </c>
      <c r="W54" s="213" t="s">
        <v>220</v>
      </c>
      <c r="X54" s="214">
        <f t="shared" si="11"/>
        <v>0.4</v>
      </c>
      <c r="Y54" s="214">
        <f t="shared" si="12"/>
        <v>0.4</v>
      </c>
    </row>
    <row r="55" spans="1:25">
      <c r="A55" s="113"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3"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3"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3" t="s">
        <v>155</v>
      </c>
      <c r="B60" s="29"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3" t="s">
        <v>156</v>
      </c>
      <c r="B61" s="29"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3" t="s">
        <v>157</v>
      </c>
      <c r="B62" s="29"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3" t="s">
        <v>158</v>
      </c>
      <c r="B63" s="29"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117">
        <v>0</v>
      </c>
      <c r="U64" s="117" t="s">
        <v>220</v>
      </c>
      <c r="V64" s="117">
        <v>0</v>
      </c>
      <c r="W64" s="117" t="s">
        <v>220</v>
      </c>
      <c r="X64" s="214" t="str">
        <f t="shared" si="11"/>
        <v>нд</v>
      </c>
      <c r="Y64" s="214" t="str">
        <f t="shared" si="13"/>
        <v>нд</v>
      </c>
    </row>
    <row r="65" spans="1:25">
      <c r="A65" s="28"/>
      <c r="B65" s="23"/>
      <c r="C65" s="23"/>
      <c r="D65" s="23"/>
      <c r="E65" s="23"/>
      <c r="F65" s="23"/>
      <c r="G65" s="23"/>
      <c r="H65" s="23"/>
      <c r="I65" s="23"/>
      <c r="J65" s="23"/>
      <c r="K65" s="23"/>
      <c r="L65" s="28"/>
      <c r="M65" s="28"/>
    </row>
    <row r="66" spans="1:25" ht="54" customHeight="1">
      <c r="B66" s="328"/>
      <c r="C66" s="328"/>
      <c r="D66" s="328"/>
      <c r="E66" s="328"/>
      <c r="F66" s="328"/>
      <c r="G66" s="328"/>
      <c r="H66" s="328"/>
      <c r="I66" s="328"/>
      <c r="J66" s="25"/>
      <c r="K66" s="25"/>
      <c r="L66" s="27"/>
      <c r="M66" s="27"/>
      <c r="N66" s="27"/>
      <c r="O66" s="27"/>
      <c r="P66" s="27"/>
      <c r="Q66" s="27"/>
      <c r="R66" s="27"/>
      <c r="S66" s="27"/>
      <c r="T66" s="27"/>
      <c r="U66" s="27"/>
      <c r="V66" s="27"/>
      <c r="W66" s="27"/>
      <c r="X66" s="27"/>
      <c r="Y66" s="27"/>
    </row>
    <row r="68" spans="1:25" ht="50.25" customHeight="1">
      <c r="B68" s="328"/>
      <c r="C68" s="328"/>
      <c r="D68" s="328"/>
      <c r="E68" s="328"/>
      <c r="F68" s="328"/>
      <c r="G68" s="328"/>
      <c r="H68" s="328"/>
      <c r="I68" s="328"/>
      <c r="J68" s="25"/>
      <c r="K68" s="25"/>
    </row>
    <row r="70" spans="1:25" ht="36.75" customHeight="1">
      <c r="B70" s="328"/>
      <c r="C70" s="328"/>
      <c r="D70" s="328"/>
      <c r="E70" s="328"/>
      <c r="F70" s="328"/>
      <c r="G70" s="328"/>
      <c r="H70" s="328"/>
      <c r="I70" s="328"/>
      <c r="J70" s="25"/>
      <c r="K70" s="25"/>
    </row>
    <row r="71" spans="1:25">
      <c r="N71" s="26"/>
    </row>
    <row r="72" spans="1:25" ht="51" customHeight="1">
      <c r="B72" s="328"/>
      <c r="C72" s="328"/>
      <c r="D72" s="328"/>
      <c r="E72" s="328"/>
      <c r="F72" s="328"/>
      <c r="G72" s="328"/>
      <c r="H72" s="328"/>
      <c r="I72" s="328"/>
      <c r="J72" s="25"/>
      <c r="K72" s="25"/>
      <c r="N72" s="26"/>
    </row>
    <row r="73" spans="1:25" ht="32.25" customHeight="1">
      <c r="B73" s="328"/>
      <c r="C73" s="328"/>
      <c r="D73" s="328"/>
      <c r="E73" s="328"/>
      <c r="F73" s="328"/>
      <c r="G73" s="328"/>
      <c r="H73" s="328"/>
      <c r="I73" s="328"/>
      <c r="J73" s="25"/>
      <c r="K73" s="25"/>
    </row>
    <row r="74" spans="1:25" ht="51.75" customHeight="1">
      <c r="B74" s="328"/>
      <c r="C74" s="328"/>
      <c r="D74" s="328"/>
      <c r="E74" s="328"/>
      <c r="F74" s="328"/>
      <c r="G74" s="328"/>
      <c r="H74" s="328"/>
      <c r="I74" s="328"/>
      <c r="J74" s="25"/>
      <c r="K74" s="25"/>
    </row>
    <row r="75" spans="1:25" ht="21.75" customHeight="1">
      <c r="B75" s="329"/>
      <c r="C75" s="329"/>
      <c r="D75" s="329"/>
      <c r="E75" s="329"/>
      <c r="F75" s="329"/>
      <c r="G75" s="329"/>
      <c r="H75" s="329"/>
      <c r="I75" s="329"/>
      <c r="J75" s="24"/>
      <c r="K75" s="24"/>
    </row>
    <row r="76" spans="1:25" ht="23.25" customHeight="1"/>
    <row r="77" spans="1:25" ht="18.75" customHeight="1">
      <c r="B77" s="327"/>
      <c r="C77" s="327"/>
      <c r="D77" s="327"/>
      <c r="E77" s="327"/>
      <c r="F77" s="327"/>
      <c r="G77" s="327"/>
      <c r="H77" s="327"/>
      <c r="I77" s="327"/>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ЭN232702_97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Строительство КТП в районе ул.Рокадная дорога(Владимир)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6" t="s">
        <v>9</v>
      </c>
      <c r="AG24" s="36" t="s">
        <v>8</v>
      </c>
      <c r="AH24" s="36" t="s">
        <v>0</v>
      </c>
      <c r="AI24" s="36" t="s">
        <v>7</v>
      </c>
      <c r="AJ24" s="343"/>
      <c r="AK24" s="343"/>
      <c r="AL24" s="343"/>
      <c r="AM24" s="343"/>
      <c r="AN24" s="343"/>
      <c r="AO24" s="343"/>
      <c r="AP24" s="343"/>
      <c r="AQ24" s="353"/>
      <c r="AR24" s="350"/>
      <c r="AS24" s="350"/>
      <c r="AT24" s="350"/>
      <c r="AU24" s="350"/>
      <c r="AV24" s="355"/>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6" t="s">
        <v>220</v>
      </c>
      <c r="B26" s="121"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24" zoomScale="90" zoomScaleNormal="90" zoomScaleSheetLayoutView="90" workbookViewId="0">
      <selection activeCell="B34" sqref="B34"/>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6" t="str">
        <f>T1Year</f>
        <v>Год раскрытия информации: 2026 год</v>
      </c>
      <c r="B5" s="366"/>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7" t="s">
        <v>5</v>
      </c>
      <c r="B7" s="367"/>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8" t="str">
        <f>T1Filial</f>
        <v>Акционерное общество  "ОРЭС-Владимирская область"</v>
      </c>
      <c r="B9" s="368"/>
      <c r="P9" s="44"/>
      <c r="Q9" s="44"/>
      <c r="R9" s="44"/>
      <c r="S9" s="44"/>
      <c r="T9" s="44"/>
      <c r="U9" s="44"/>
      <c r="V9" s="44"/>
      <c r="W9" s="44"/>
      <c r="X9" s="44"/>
      <c r="Y9" s="44"/>
      <c r="Z9" s="44"/>
      <c r="AA9" s="44"/>
    </row>
    <row r="10" spans="1:27">
      <c r="A10" s="364" t="s">
        <v>4</v>
      </c>
      <c r="B10" s="364"/>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8" t="str">
        <f>T1Code</f>
        <v>ЭN232702_97</v>
      </c>
      <c r="B12" s="368"/>
      <c r="P12" s="44"/>
      <c r="Q12" s="44"/>
      <c r="R12" s="44"/>
      <c r="S12" s="44"/>
      <c r="T12" s="44"/>
      <c r="U12" s="44"/>
      <c r="V12" s="44"/>
      <c r="W12" s="44"/>
      <c r="X12" s="44"/>
      <c r="Y12" s="44"/>
      <c r="Z12" s="44"/>
      <c r="AA12" s="44"/>
    </row>
    <row r="13" spans="1:27">
      <c r="A13" s="364" t="s">
        <v>3</v>
      </c>
      <c r="B13" s="364"/>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3" t="str">
        <f>T1Titul</f>
        <v>Строительство КТП в районе ул.Рокадная дорога(Владимир) 1 шт</v>
      </c>
      <c r="B15" s="363"/>
      <c r="P15" s="44"/>
      <c r="Q15" s="44"/>
      <c r="R15" s="44"/>
      <c r="S15" s="44"/>
      <c r="T15" s="44"/>
      <c r="U15" s="44"/>
      <c r="V15" s="44"/>
      <c r="W15" s="44"/>
      <c r="X15" s="44"/>
      <c r="Y15" s="44"/>
      <c r="Z15" s="44"/>
      <c r="AA15" s="44"/>
    </row>
    <row r="16" spans="1:27">
      <c r="A16" s="364" t="s">
        <v>2</v>
      </c>
      <c r="B16" s="364"/>
      <c r="P16" s="44"/>
      <c r="Q16" s="44"/>
      <c r="R16" s="44"/>
      <c r="S16" s="44"/>
      <c r="T16" s="44"/>
      <c r="U16" s="44"/>
      <c r="V16" s="44"/>
      <c r="W16" s="44"/>
      <c r="X16" s="44"/>
      <c r="Y16" s="44"/>
      <c r="Z16" s="44"/>
      <c r="AA16" s="44"/>
    </row>
    <row r="17" spans="1:2">
      <c r="B17" s="50"/>
    </row>
    <row r="18" spans="1:2" ht="33.75" customHeight="1">
      <c r="A18" s="365" t="s">
        <v>229</v>
      </c>
      <c r="B18" s="324"/>
    </row>
    <row r="19" spans="1:2">
      <c r="B19" s="33"/>
    </row>
    <row r="20" spans="1:2" ht="16.5" thickBot="1">
      <c r="B20" s="51"/>
    </row>
    <row r="21" spans="1:2" ht="48.75" customHeight="1" thickBot="1">
      <c r="A21" s="52" t="s">
        <v>230</v>
      </c>
      <c r="B21" s="53" t="str">
        <f>T1Titul</f>
        <v>Строительство КТП в районе ул.Рокадная дорога(Владимир) 1 шт</v>
      </c>
    </row>
    <row r="22" spans="1:2" ht="16.5" thickBot="1">
      <c r="A22" s="52" t="s">
        <v>231</v>
      </c>
      <c r="B22" s="119" t="s">
        <v>480</v>
      </c>
    </row>
    <row r="23" spans="1:2" ht="16.5" thickBot="1">
      <c r="A23" s="54" t="s">
        <v>232</v>
      </c>
      <c r="B23" s="217" t="s">
        <v>233</v>
      </c>
    </row>
    <row r="24" spans="1:2" ht="16.5" thickBot="1">
      <c r="A24" s="54" t="s">
        <v>234</v>
      </c>
      <c r="B24" s="218" t="s">
        <v>481</v>
      </c>
    </row>
    <row r="25" spans="1:2" ht="16.5" thickBot="1">
      <c r="A25" s="55" t="s">
        <v>235</v>
      </c>
      <c r="B25" s="218">
        <v>2026</v>
      </c>
    </row>
    <row r="26" spans="1:2" ht="16.5" thickBot="1">
      <c r="A26" s="56" t="s">
        <v>236</v>
      </c>
      <c r="B26" s="219" t="s">
        <v>237</v>
      </c>
    </row>
    <row r="27" spans="1:2" ht="23.25" customHeight="1" thickBot="1">
      <c r="A27" s="57" t="s">
        <v>287</v>
      </c>
      <c r="B27" s="218">
        <v>10.600783</v>
      </c>
    </row>
    <row r="28" spans="1:2" ht="16.5" thickBot="1">
      <c r="A28" s="58" t="s">
        <v>238</v>
      </c>
      <c r="B28" s="120" t="s">
        <v>239</v>
      </c>
    </row>
    <row r="29" spans="1:2" ht="29.25" thickBot="1">
      <c r="A29" s="59" t="s">
        <v>240</v>
      </c>
      <c r="B29" s="60">
        <v>0</v>
      </c>
    </row>
    <row r="30" spans="1:2" ht="29.25" thickBot="1">
      <c r="A30" s="59" t="s">
        <v>241</v>
      </c>
      <c r="B30" s="61">
        <v>0</v>
      </c>
    </row>
    <row r="31" spans="1:2" ht="16.5" thickBot="1">
      <c r="A31" s="62" t="s">
        <v>242</v>
      </c>
      <c r="B31" s="62"/>
    </row>
    <row r="32" spans="1:2" ht="29.25" thickBot="1">
      <c r="A32" s="59" t="s">
        <v>243</v>
      </c>
      <c r="B32" s="62"/>
    </row>
    <row r="33" spans="1:2" ht="16.5" thickBot="1">
      <c r="A33" s="62" t="s">
        <v>288</v>
      </c>
      <c r="B33" s="62">
        <v>0</v>
      </c>
    </row>
    <row r="34" spans="1:2" ht="16.5" thickBot="1">
      <c r="A34" s="62" t="s">
        <v>244</v>
      </c>
      <c r="B34" s="85">
        <f>IFERROR(T8R33/T8R27,"-")</f>
        <v>0</v>
      </c>
    </row>
    <row r="35" spans="1:2" ht="16.5" thickBot="1">
      <c r="A35" s="62" t="s">
        <v>245</v>
      </c>
      <c r="B35" s="62">
        <v>0</v>
      </c>
    </row>
    <row r="36" spans="1:2" ht="16.5" thickBot="1">
      <c r="A36" s="62" t="s">
        <v>246</v>
      </c>
      <c r="B36" s="62">
        <v>0</v>
      </c>
    </row>
    <row r="37" spans="1:2" ht="29.25" thickBot="1">
      <c r="A37" s="59" t="s">
        <v>247</v>
      </c>
      <c r="B37" s="62"/>
    </row>
    <row r="38" spans="1:2" ht="16.5" thickBot="1">
      <c r="A38" s="62" t="s">
        <v>288</v>
      </c>
      <c r="B38" s="62">
        <v>0</v>
      </c>
    </row>
    <row r="39" spans="1:2" ht="16.5" thickBot="1">
      <c r="A39" s="62" t="s">
        <v>244</v>
      </c>
      <c r="B39" s="85">
        <f>IFERROR(T8R38/T8R27,"-")</f>
        <v>0</v>
      </c>
    </row>
    <row r="40" spans="1:2" ht="16.5" thickBot="1">
      <c r="A40" s="62" t="s">
        <v>245</v>
      </c>
      <c r="B40" s="62">
        <v>0</v>
      </c>
    </row>
    <row r="41" spans="1:2" ht="16.5" thickBot="1">
      <c r="A41" s="62" t="s">
        <v>246</v>
      </c>
      <c r="B41" s="62">
        <v>0</v>
      </c>
    </row>
    <row r="42" spans="1:2" ht="29.25" thickBot="1">
      <c r="A42" s="59" t="s">
        <v>248</v>
      </c>
      <c r="B42" s="62"/>
    </row>
    <row r="43" spans="1:2" ht="16.5" thickBot="1">
      <c r="A43" s="62" t="s">
        <v>288</v>
      </c>
      <c r="B43" s="62">
        <v>0</v>
      </c>
    </row>
    <row r="44" spans="1:2" ht="16.5" thickBot="1">
      <c r="A44" s="62" t="s">
        <v>244</v>
      </c>
      <c r="B44" s="85">
        <f>IFERROR(T8R43/T8R27,"-")</f>
        <v>0</v>
      </c>
    </row>
    <row r="45" spans="1:2" ht="16.5" thickBot="1">
      <c r="A45" s="62" t="s">
        <v>245</v>
      </c>
      <c r="B45" s="62">
        <v>0</v>
      </c>
    </row>
    <row r="46" spans="1:2" ht="16.5" thickBot="1">
      <c r="A46" s="62" t="s">
        <v>246</v>
      </c>
      <c r="B46" s="62">
        <v>0</v>
      </c>
    </row>
    <row r="47" spans="1:2" ht="29.25" thickBot="1">
      <c r="A47" s="63" t="s">
        <v>249</v>
      </c>
      <c r="B47" s="86">
        <f>IFERROR(T8R33/T8R27,"-")</f>
        <v>0</v>
      </c>
    </row>
    <row r="48" spans="1:2" ht="16.5" thickBot="1">
      <c r="A48" s="65" t="s">
        <v>242</v>
      </c>
      <c r="B48" s="64"/>
    </row>
    <row r="49" spans="1:2" ht="16.5" thickBot="1">
      <c r="A49" s="65" t="s">
        <v>250</v>
      </c>
      <c r="B49" s="86">
        <v>0</v>
      </c>
    </row>
    <row r="50" spans="1:2" ht="16.5" thickBot="1">
      <c r="A50" s="65" t="s">
        <v>251</v>
      </c>
      <c r="B50" s="86">
        <v>0</v>
      </c>
    </row>
    <row r="51" spans="1:2" ht="16.5" thickBot="1">
      <c r="A51" s="65" t="s">
        <v>252</v>
      </c>
      <c r="B51" s="86">
        <v>0</v>
      </c>
    </row>
    <row r="52" spans="1:2" ht="16.5" thickBot="1">
      <c r="A52" s="66" t="s">
        <v>253</v>
      </c>
      <c r="B52" s="87">
        <v>0</v>
      </c>
    </row>
    <row r="53" spans="1:2" ht="16.5" thickBot="1">
      <c r="A53" s="66" t="s">
        <v>254</v>
      </c>
      <c r="B53" s="67">
        <v>0</v>
      </c>
    </row>
    <row r="54" spans="1:2" ht="16.5" thickBot="1">
      <c r="A54" s="66" t="s">
        <v>255</v>
      </c>
      <c r="B54" s="87">
        <v>0</v>
      </c>
    </row>
    <row r="55" spans="1:2" ht="16.5" thickBot="1">
      <c r="A55" s="68" t="s">
        <v>256</v>
      </c>
      <c r="B55" s="69">
        <v>0</v>
      </c>
    </row>
    <row r="56" spans="1:2" ht="15.75" customHeight="1">
      <c r="A56" s="63" t="s">
        <v>257</v>
      </c>
      <c r="B56" s="70"/>
    </row>
    <row r="57" spans="1:2">
      <c r="A57" s="71" t="s">
        <v>258</v>
      </c>
      <c r="B57" s="72"/>
    </row>
    <row r="58" spans="1:2">
      <c r="A58" s="71" t="s">
        <v>259</v>
      </c>
      <c r="B58" s="72" t="s">
        <v>260</v>
      </c>
    </row>
    <row r="59" spans="1:2">
      <c r="A59" s="71" t="s">
        <v>261</v>
      </c>
      <c r="B59" s="72"/>
    </row>
    <row r="60" spans="1:2">
      <c r="A60" s="71" t="s">
        <v>262</v>
      </c>
      <c r="B60" s="72"/>
    </row>
    <row r="61" spans="1:2" ht="16.5" thickBot="1">
      <c r="A61" s="73" t="s">
        <v>263</v>
      </c>
      <c r="B61" s="74"/>
    </row>
    <row r="62" spans="1:2" ht="30.75" thickBot="1">
      <c r="A62" s="65" t="s">
        <v>264</v>
      </c>
      <c r="B62" s="75" t="s">
        <v>223</v>
      </c>
    </row>
    <row r="63" spans="1:2" ht="29.25" thickBot="1">
      <c r="A63" s="66" t="s">
        <v>265</v>
      </c>
      <c r="B63" s="75" t="str">
        <f>IF(OR(ISNUMBER(T8R65),ISNUMBER(T8R66)),SUM(T8R65,T8R66),IF(AND(T8R65="не требуется",T8R66="не требуется"),"не требуется",""))</f>
        <v/>
      </c>
    </row>
    <row r="64" spans="1:2" ht="16.5" thickBot="1">
      <c r="A64" s="65" t="s">
        <v>242</v>
      </c>
      <c r="B64" s="76"/>
    </row>
    <row r="65" spans="1:2" ht="16.5" thickBot="1">
      <c r="A65" s="65" t="s">
        <v>266</v>
      </c>
      <c r="B65" s="75" t="s">
        <v>220</v>
      </c>
    </row>
    <row r="66" spans="1:2" ht="16.5" thickBot="1">
      <c r="A66" s="65" t="s">
        <v>267</v>
      </c>
      <c r="B66" s="76" t="s">
        <v>220</v>
      </c>
    </row>
    <row r="67" spans="1:2" ht="16.5" thickBot="1">
      <c r="A67" s="77" t="s">
        <v>268</v>
      </c>
      <c r="B67" s="70" t="s">
        <v>260</v>
      </c>
    </row>
    <row r="68" spans="1:2" ht="16.5" thickBot="1">
      <c r="A68" s="66" t="s">
        <v>270</v>
      </c>
      <c r="B68" s="67"/>
    </row>
    <row r="69" spans="1:2" ht="16.5" thickBot="1">
      <c r="A69" s="71" t="s">
        <v>271</v>
      </c>
      <c r="B69" s="220">
        <v>46173</v>
      </c>
    </row>
    <row r="70" spans="1:2" ht="16.5" thickBot="1">
      <c r="A70" s="71" t="s">
        <v>272</v>
      </c>
      <c r="B70" s="78" t="s">
        <v>269</v>
      </c>
    </row>
    <row r="71" spans="1:2" ht="16.5" thickBot="1">
      <c r="A71" s="71" t="s">
        <v>273</v>
      </c>
      <c r="B71" s="78"/>
    </row>
    <row r="72" spans="1:2" ht="29.25" thickBot="1">
      <c r="A72" s="79" t="s">
        <v>274</v>
      </c>
      <c r="B72" s="76" t="s">
        <v>295</v>
      </c>
    </row>
    <row r="73" spans="1:2" ht="28.5" customHeight="1">
      <c r="A73" s="63" t="s">
        <v>275</v>
      </c>
      <c r="B73" s="65"/>
    </row>
    <row r="74" spans="1:2">
      <c r="A74" s="71" t="s">
        <v>276</v>
      </c>
      <c r="B74" s="71" t="s">
        <v>220</v>
      </c>
    </row>
    <row r="75" spans="1:2">
      <c r="A75" s="71" t="s">
        <v>277</v>
      </c>
      <c r="B75" s="71" t="s">
        <v>220</v>
      </c>
    </row>
    <row r="76" spans="1:2">
      <c r="A76" s="71" t="s">
        <v>278</v>
      </c>
      <c r="B76" s="71" t="s">
        <v>220</v>
      </c>
    </row>
    <row r="77" spans="1:2">
      <c r="A77" s="71" t="s">
        <v>279</v>
      </c>
      <c r="B77" s="71" t="s">
        <v>220</v>
      </c>
    </row>
    <row r="78" spans="1:2" ht="16.5" thickBot="1">
      <c r="A78" s="80" t="s">
        <v>280</v>
      </c>
      <c r="B78" s="73" t="s">
        <v>220</v>
      </c>
    </row>
    <row r="81" spans="1:2">
      <c r="A81" s="81"/>
      <c r="B81" s="82"/>
    </row>
    <row r="82" spans="1:2">
      <c r="B82" s="83"/>
    </row>
    <row r="83" spans="1:2">
      <c r="B83" s="84"/>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